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uti" reservationPassword="CF40"/>
  <workbookPr codeName="ThisWorkbook" defaultThemeVersion="124226"/>
  <bookViews>
    <workbookView xWindow="10752" yWindow="-180" windowWidth="14148" windowHeight="10320"/>
  </bookViews>
  <sheets>
    <sheet name="Бюджет" sheetId="3" r:id="rId1"/>
  </sheets>
  <definedNames>
    <definedName name="APPT" localSheetId="0">Бюджет!$A$19</definedName>
    <definedName name="FIO" localSheetId="0">Бюджет!#REF!</definedName>
    <definedName name="SIGN" localSheetId="0">Бюджет!$A$19:$G$20</definedName>
    <definedName name="_xlnm.Print_Titles" localSheetId="0">Бюджет!$10:$10</definedName>
    <definedName name="_xlnm.Print_Area" localSheetId="0">Бюджет!$A$1:$J$84</definedName>
  </definedNames>
  <calcPr calcId="125725"/>
</workbook>
</file>

<file path=xl/calcChain.xml><?xml version="1.0" encoding="utf-8"?>
<calcChain xmlns="http://schemas.openxmlformats.org/spreadsheetml/2006/main">
  <c r="I13" i="3"/>
  <c r="I14"/>
  <c r="I16"/>
  <c r="I17"/>
  <c r="I18"/>
  <c r="I19"/>
  <c r="I20"/>
  <c r="I22"/>
  <c r="I23"/>
  <c r="I25"/>
  <c r="I26"/>
  <c r="I27"/>
  <c r="I28"/>
  <c r="I29"/>
  <c r="I31"/>
  <c r="I32"/>
  <c r="I33"/>
  <c r="I34"/>
  <c r="I35"/>
  <c r="I36"/>
  <c r="I37"/>
  <c r="I38"/>
  <c r="I40"/>
  <c r="I41"/>
  <c r="I42"/>
  <c r="I43"/>
  <c r="I45"/>
  <c r="I46"/>
  <c r="I48"/>
  <c r="I49"/>
  <c r="I50"/>
  <c r="I51"/>
  <c r="I52"/>
  <c r="I53"/>
  <c r="I54"/>
  <c r="I56"/>
  <c r="I57"/>
  <c r="I59"/>
  <c r="I60"/>
  <c r="I61"/>
  <c r="I62"/>
  <c r="I63"/>
  <c r="I64"/>
  <c r="I65"/>
  <c r="I67"/>
  <c r="I68"/>
  <c r="I69"/>
  <c r="I70"/>
  <c r="I71"/>
  <c r="I73"/>
  <c r="I74"/>
  <c r="I75"/>
  <c r="I76"/>
  <c r="I78"/>
  <c r="I80"/>
  <c r="I82"/>
  <c r="I83"/>
  <c r="I84"/>
  <c r="H13"/>
  <c r="H14"/>
  <c r="H15"/>
  <c r="H16"/>
  <c r="H17"/>
  <c r="H18"/>
  <c r="H19"/>
  <c r="H20"/>
  <c r="H22"/>
  <c r="H23"/>
  <c r="H25"/>
  <c r="H26"/>
  <c r="H27"/>
  <c r="H28"/>
  <c r="H29"/>
  <c r="H31"/>
  <c r="H32"/>
  <c r="H33"/>
  <c r="H34"/>
  <c r="H35"/>
  <c r="H36"/>
  <c r="H37"/>
  <c r="H38"/>
  <c r="H40"/>
  <c r="H41"/>
  <c r="H42"/>
  <c r="H43"/>
  <c r="H45"/>
  <c r="H46"/>
  <c r="H48"/>
  <c r="H49"/>
  <c r="H50"/>
  <c r="H51"/>
  <c r="H52"/>
  <c r="H53"/>
  <c r="H54"/>
  <c r="H56"/>
  <c r="H57"/>
  <c r="H59"/>
  <c r="H60"/>
  <c r="H61"/>
  <c r="H62"/>
  <c r="H63"/>
  <c r="H64"/>
  <c r="H65"/>
  <c r="H67"/>
  <c r="H68"/>
  <c r="H69"/>
  <c r="H70"/>
  <c r="H71"/>
  <c r="H73"/>
  <c r="H74"/>
  <c r="H75"/>
  <c r="H76"/>
  <c r="H78"/>
  <c r="H80"/>
  <c r="H82"/>
  <c r="H83"/>
  <c r="H84"/>
  <c r="G13"/>
  <c r="G14"/>
  <c r="G15"/>
  <c r="G16"/>
  <c r="G17"/>
  <c r="G18"/>
  <c r="G19"/>
  <c r="G20"/>
  <c r="G22"/>
  <c r="G23"/>
  <c r="G25"/>
  <c r="G26"/>
  <c r="G27"/>
  <c r="G28"/>
  <c r="G29"/>
  <c r="G31"/>
  <c r="G32"/>
  <c r="G33"/>
  <c r="G34"/>
  <c r="G35"/>
  <c r="G36"/>
  <c r="G37"/>
  <c r="G38"/>
  <c r="G41"/>
  <c r="G42"/>
  <c r="G43"/>
  <c r="G45"/>
  <c r="G46"/>
  <c r="G48"/>
  <c r="G49"/>
  <c r="G50"/>
  <c r="G51"/>
  <c r="G52"/>
  <c r="G53"/>
  <c r="G54"/>
  <c r="G56"/>
  <c r="G57"/>
  <c r="G59"/>
  <c r="G60"/>
  <c r="G61"/>
  <c r="G62"/>
  <c r="G63"/>
  <c r="G64"/>
  <c r="G65"/>
  <c r="G67"/>
  <c r="G68"/>
  <c r="G69"/>
  <c r="G70"/>
  <c r="G71"/>
  <c r="G73"/>
  <c r="G74"/>
  <c r="G75"/>
  <c r="G76"/>
  <c r="G78"/>
  <c r="G80"/>
  <c r="G82"/>
  <c r="G83"/>
  <c r="G84"/>
  <c r="D12"/>
  <c r="H12" s="1"/>
  <c r="E12"/>
  <c r="F12"/>
  <c r="I12" s="1"/>
  <c r="D81"/>
  <c r="E81"/>
  <c r="F81"/>
  <c r="G81" s="1"/>
  <c r="H81"/>
  <c r="D79"/>
  <c r="E79"/>
  <c r="F79"/>
  <c r="H79" s="1"/>
  <c r="I79"/>
  <c r="D77"/>
  <c r="E77"/>
  <c r="F77"/>
  <c r="G77" s="1"/>
  <c r="H77"/>
  <c r="D72"/>
  <c r="E72"/>
  <c r="F72"/>
  <c r="I72" s="1"/>
  <c r="D66"/>
  <c r="E66"/>
  <c r="F66"/>
  <c r="H66" s="1"/>
  <c r="D58"/>
  <c r="E58"/>
  <c r="F58"/>
  <c r="H58" s="1"/>
  <c r="D55"/>
  <c r="E55"/>
  <c r="F55"/>
  <c r="I55" s="1"/>
  <c r="D47"/>
  <c r="E47"/>
  <c r="F47"/>
  <c r="I47" s="1"/>
  <c r="D44"/>
  <c r="E44"/>
  <c r="F44"/>
  <c r="I44" s="1"/>
  <c r="D39"/>
  <c r="E39"/>
  <c r="F39"/>
  <c r="I39" s="1"/>
  <c r="D30"/>
  <c r="E30"/>
  <c r="I30" s="1"/>
  <c r="F30"/>
  <c r="H30" s="1"/>
  <c r="D24"/>
  <c r="E24"/>
  <c r="E11" s="1"/>
  <c r="F24"/>
  <c r="H24" s="1"/>
  <c r="D21"/>
  <c r="D11"/>
  <c r="E21"/>
  <c r="F21"/>
  <c r="H21"/>
  <c r="C77"/>
  <c r="C30"/>
  <c r="C81"/>
  <c r="C79"/>
  <c r="C72"/>
  <c r="G72" s="1"/>
  <c r="C66"/>
  <c r="C58"/>
  <c r="C55"/>
  <c r="C47"/>
  <c r="G47" s="1"/>
  <c r="C44"/>
  <c r="C39"/>
  <c r="C12"/>
  <c r="C11" s="1"/>
  <c r="C21"/>
  <c r="G21" s="1"/>
  <c r="C24"/>
  <c r="F11"/>
  <c r="G66"/>
  <c r="G58"/>
  <c r="H55"/>
  <c r="H47"/>
  <c r="H39"/>
  <c r="I81"/>
  <c r="I77"/>
  <c r="I21"/>
  <c r="G79"/>
  <c r="G55"/>
  <c r="H72"/>
  <c r="H44"/>
  <c r="I11" l="1"/>
  <c r="G24"/>
  <c r="G12"/>
  <c r="I24"/>
  <c r="I58"/>
  <c r="I66"/>
  <c r="H11"/>
  <c r="G11"/>
  <c r="G44"/>
  <c r="G39"/>
  <c r="G30"/>
</calcChain>
</file>

<file path=xl/sharedStrings.xml><?xml version="1.0" encoding="utf-8"?>
<sst xmlns="http://schemas.openxmlformats.org/spreadsheetml/2006/main" count="204" uniqueCount="203">
  <si>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</si>
  <si>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</si>
  <si>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</si>
  <si>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</si>
  <si>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</si>
  <si>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</si>
  <si>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</si>
  <si>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</si>
  <si>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</si>
  <si>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</si>
  <si>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</si>
  <si>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</si>
  <si>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Международные отношения и международное сотрудничество</t>
  </si>
  <si>
    <t>0108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</si>
  <si>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</si>
  <si>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</si>
  <si>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</si>
  <si>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</si>
  <si>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</si>
  <si>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</si>
  <si>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</si>
  <si>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</si>
  <si>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</si>
  <si>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</si>
  <si>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</si>
  <si>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</si>
  <si>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</si>
  <si>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</si>
  <si>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</si>
  <si>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</si>
  <si>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</si>
  <si>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</si>
  <si>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</si>
  <si>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</si>
  <si>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</si>
  <si>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</si>
  <si>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</si>
  <si>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</si>
  <si>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</si>
  <si>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</si>
  <si>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</si>
  <si>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</si>
  <si>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</si>
  <si>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</si>
  <si>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</si>
  <si>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</si>
  <si>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</si>
  <si>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</si>
  <si>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</si>
  <si>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</si>
  <si>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</si>
  <si>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</si>
  <si>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</si>
  <si>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</si>
  <si>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</si>
  <si>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</si>
  <si>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</si>
  <si>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</si>
  <si>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</si>
  <si>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</si>
  <si>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</si>
  <si>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</si>
  <si>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</si>
  <si>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</si>
  <si>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</si>
  <si>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</si>
  <si>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</si>
  <si>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</si>
  <si>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</si>
  <si>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</si>
  <si>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</si>
  <si>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</si>
  <si>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</si>
  <si>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</si>
  <si>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</si>
  <si>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</si>
  <si>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</si>
  <si>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</si>
  <si>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</si>
  <si>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</si>
  <si>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</si>
  <si>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</si>
  <si>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</si>
  <si>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</si>
  <si>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</si>
  <si>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</si>
  <si>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</si>
  <si>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</si>
  <si>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</si>
  <si>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</si>
  <si>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</si>
  <si>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</si>
  <si>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</si>
  <si>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её компонентов</t>
  </si>
  <si>
    <t>0906</t>
  </si>
  <si>
    <t>Санитарно-эпидемиологическое благополучие</t>
  </si>
  <si>
    <t>0907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</si>
  <si>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</si>
  <si>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</si>
  <si>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</si>
  <si>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</si>
  <si>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</si>
  <si>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</si>
  <si>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</si>
  <si>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</si>
  <si>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</si>
  <si>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</si>
  <si>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</si>
  <si>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</si>
  <si>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</si>
  <si>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</si>
  <si>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</si>
  <si>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</si>
  <si>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</si>
  <si>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</si>
  <si>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</si>
  <si>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</si>
  <si>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</si>
  <si>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</si>
  <si>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</si>
  <si>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</si>
  <si>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</si>
  <si>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</si>
  <si>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</si>
  <si>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</si>
  <si>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</si>
  <si>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</si>
  <si>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</si>
  <si>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</si>
  <si>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</si>
  <si>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</si>
  <si>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</si>
  <si>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</si>
  <si>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</si>
  <si>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</si>
  <si>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</si>
  <si>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</si>
  <si>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</si>
  <si>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РзПр</t>
  </si>
  <si>
    <t>Благоустройство</t>
  </si>
  <si>
    <t>0503</t>
  </si>
  <si>
    <t>0311</t>
  </si>
  <si>
    <t>Миграционная политика</t>
  </si>
  <si>
    <t>0703</t>
  </si>
  <si>
    <t>Дополнительное образование детей</t>
  </si>
  <si>
    <t xml:space="preserve">Молодежная политика </t>
  </si>
  <si>
    <t>План по уточненной сводной бюджетной росписи</t>
  </si>
  <si>
    <t>% исполнения</t>
  </si>
  <si>
    <t>Причины отклонения исполнения от первоначально утвержденного плана (более 5%)</t>
  </si>
  <si>
    <t>0410</t>
  </si>
  <si>
    <t>Связь и информатика</t>
  </si>
  <si>
    <t>к пояснительной записке к отчету об</t>
  </si>
  <si>
    <t>Приложение 4</t>
  </si>
  <si>
    <t>исполнении областного бюджета за 2019 год</t>
  </si>
  <si>
    <t xml:space="preserve">Сведения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значениями и уточненными значениями (с учетом внесенных изменений) за 2019 год </t>
  </si>
  <si>
    <t>Наименования разделов, подразделов</t>
  </si>
  <si>
    <t>Утверждено Законом ТО от 29.12.2018 № 151-ОЗ (перво-начально)</t>
  </si>
  <si>
    <t>к перво-начальному плану, утвержден-ному Законом ТО от 29.12.2018 № 151-ОЗ</t>
  </si>
  <si>
    <t>к плану, утвержден-ному Законом ТО от 29.12.2018 № 151-ОЗ (в  ред. от 25.12.2019)</t>
  </si>
  <si>
    <t>к плану уточнен-ной сводной бюджетной росписи</t>
  </si>
  <si>
    <t>выше 100,0</t>
  </si>
  <si>
    <t xml:space="preserve">Утверждено Законом ТО от 29.12.2018 № 151-ОЗ (в ред. от 25.12.2019) </t>
  </si>
  <si>
    <t>Кассовое исполнение</t>
  </si>
  <si>
    <t>1</t>
  </si>
  <si>
    <t>2</t>
  </si>
  <si>
    <t>3</t>
  </si>
  <si>
    <t>4</t>
  </si>
  <si>
    <t xml:space="preserve">В связи с уменьшением субвенции за счет средств федерального бюджета на осуществление отдельных полномочий в области водных отношений </t>
  </si>
  <si>
    <t xml:space="preserve">В связи с увеличением субвенции за счет средств федерального бюджета на осуществление отдельных полномочий в области лесных отношений </t>
  </si>
  <si>
    <t>В течение года предусмотрены расходы на возмещение части затрат юридическим лицам, оказывающим услуги пассажирам и перевозчикам на территории Томской области, при осуществлении перевозок пассажиров и багажа по маршрутам регулярных перевозок</t>
  </si>
  <si>
    <t>В связи с увеличением в 2019 году бюджетных ассигнований дорожного фонда Томской области на сумму неиспользованного остатка ассигнований дорожного фонда Томской области за 2018 год и на сумму доходов, поступивших в 2018 году сверх запланированных, а также в связи с поступлением в течение года средств федерального бюджета на финансовое обеспечение дорожной деятельности</t>
  </si>
  <si>
    <t>В связи с выделением в течение года дополнительных средств областного бюджета на возмещение части затрат юридическим лицам (индивидуальным предпринимателям), осуществляющим поставку и монтаж абонентского спутникового оборудования домохозяйствам, в населенных пунктах Томской области, в которых недоступно эфирное цифровое телевидение</t>
  </si>
  <si>
    <t>В связи с поступлением средств из Фонда содействия по реформированию жилищно-коммунального хозяйства на переселение граждан из аварийного жилищного фонда и выделением средств областного бюджета на решение вопросов  граждан-участников долевого строительства</t>
  </si>
  <si>
    <t xml:space="preserve">Бюджетные ассигнования уменьшены в связи с экономией по результатам конкурсных процедур закупки товаров, работ, услуг в рамках реализации мероприятий ВЦП «Повышение эффективности системы оказания специализированной медицинской помощи, скорой, в том числе скорой специализированной, медицинской помощи, медицинской эвакуации» </t>
  </si>
  <si>
    <t>В связи с увеличением расходов:
1) за счет перемещения бюджетных ассигнований, зарезервированных на увеличение фондов оплаты труда работников бюджетной сферы в целях достижения целевых показателей планов мероприятий ("дорожных карт") для выполнения показателей по соотношению средней заработной платы педагогических работников, работников, занимающих должности врачей к среднемесячному доходу от трудовой деятельности по Томской области;
2) на повышение заработной платы работникам бюджетной сферы с 1 октября т.г. на 4,3 %;                                                                  3) на реализацию регионального проекта «Современная школа» на приобретение школы на 1100 мест в п. Зональная станция Томского района и оснащение её средствами обучения и воспитания</t>
  </si>
  <si>
    <t xml:space="preserve">В основном связи с выделением средств из областного бюджета на решение вопросов граждан - участников долевого строительства </t>
  </si>
  <si>
    <t>В связи с низкой обращаемостью граждан – участников региональной программы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</si>
  <si>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В связи с уменьшением объема субвенции на исполнение полномочий Российской Федерации по государственной регистрации актов гражданского состояния по причине уточнения целевых показателей по переводу в электронную форму актовых книг, а также переносом срока завершения работ по переводу в электронную форму книг государственной регистрации актов гражданского состояния</t>
  </si>
  <si>
    <t>В основном в связи с экономией по результатам конкурсных процедур</t>
  </si>
  <si>
    <t>Увеличение расходов в основном в связи с увеличением расходов:
1)  за счет перемещения бюджетных ассигнований, зарезервированных на увеличение фондов оплаты труда работников бюджетной сферы в целях достижения целевых показателей планов мероприятий ("дорожных карт") для выполнения показателей по соотношению средней заработной платы работников бюджетной сферы;
2) на повышение заработной платы работникам бюджетной сферы с 1 октября т.г. на 4,3 %</t>
  </si>
  <si>
    <t>Увеличены бюджетные ассигнования за счет средств областного бюджета на обеспечение авиационных работ, выполняемых в рамках оказания скорой специализированной медицинской помощи жителям Томской области и на реализацию подпрограммы «Кадровое обеспечение системы здравоохранения в Томской области»</t>
  </si>
  <si>
    <t>В связи с увеличением расходов на реализацию регионального проекта «Кадры для цифровой экономики» на проведение образовательной программы «Проектирование и проведение межпредметных модулей в основном образовательном процессе учащихся средней школы» на территории Томской области</t>
  </si>
  <si>
    <t>В связи с экономией по расходам на обслуживание государственного долга в результате смягчения денежно-кредитной политики Банка России и поэтапного снижения ключевой ставки</t>
  </si>
  <si>
    <t>В основном в связи с экономией по результатам конкурсных процедур (ассигнования перераспределены на подраздел 1103)</t>
  </si>
  <si>
    <t xml:space="preserve">Увеличены бюджетные ассигнования за счет средств областного бюджета по ГП "Развитие информационного общества в Томской области"  на организацию информационно-разъяснительной кампании по актуальным социально-значимым вопросам </t>
  </si>
  <si>
    <t>В связи с выделением в течение года дополнительных средств на поддержку сельскохозяйственного производства из областного бюджета (на возмещение части затрат на обеспечение технической и технологической модернизации сельскохозяйственного производства, на создание (модернизацию) объектов животноводческих комплексов молочного направления), а также получением дополнительных средств из федерального бюджета</t>
  </si>
  <si>
    <t>Уменьшены бюджетные ассигования в связи с перемещением бюджетных ассигнований на подраздел 0310 "Обеспечение пожарной безопасности" в целях организации противопожарных мероприятий</t>
  </si>
  <si>
    <t>В связи с увеличением расходов за счет поступления средств из резервного фонда Администрации Томской области</t>
  </si>
  <si>
    <t xml:space="preserve">В течение года произведено увеличение расходов в связи с увеличением численности получателей государственной пенсии за выслугу лет государственным гражданским служащим Томской области и муниципальным служащим Томской области и в связи с индексацией пенсий с 1 октября 2019 года  на 4,3% </t>
  </si>
  <si>
    <t>Увеличение связано в основном с повышением заработной платы с 1 октября т.г. на 4,3 %,также с
подготовкой и проведением дополнительных выборов депутата Законодательной Думы Томской области по Ленинскому одномандатному избирательному округу № 5</t>
  </si>
  <si>
    <t>Уменьшены бюджетные ассигнования в связи с распределением зарезервированных ассигнований  по соответствующим разделам, подразделам классификации расходов (резервы на повышение заработной платы, софинансирование национальных проектов)</t>
  </si>
  <si>
    <t>Увеличение расходов в основном:                                         1) в связи с выделением дополнительных бюджетных ассигнований: из федерального бюджета на подпрограмму «Профилактика заболеваний и формирование здорового образа жизни. Развитие первичной медико-санитарной помощи»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детей-инвалидов);                                                                              2)  за счет перемещения бюджетных ассигнований, зарезервированных на увеличение фондов оплаты труда работников бюджетной сферы в целях достижения целевых показателей планов мероприятий ("дорожных карт") для выполнения показателей по соотношению средней заработной платы работников бюджетной сферы;
3) на повышение заработной платы работникам бюджетной сферы с 1 октября т.г. на 4,3 %;                                  4) за счет  выделения средств из резервного фонда Администрации Томской области</t>
  </si>
  <si>
    <t xml:space="preserve">Уменьшение бюджетных ассигнований по расходам на осуществление капитальных вложений в объекты социальной сферы в связи с поздним заключением (государственных) муниципальных контрактов по объективным причинам                                                      </t>
  </si>
  <si>
    <t>Уменьшены бюджетные ассигнования в основном в связи с уточнением исходных показателей для расчета межбюджетных трансфертов</t>
  </si>
  <si>
    <t>(тыс. руб.)</t>
  </si>
  <si>
    <t xml:space="preserve">Увеличение связано в основном с повышением заработной платы с 1 октября т.г. на 4,3 %, а также с  
 поощрением государственных гражданских служащих за достижение показателей деятельности органов исполнительной власти за 2019 год                
</t>
  </si>
  <si>
    <t>Увеличение связано в основном с повышением заработной платы с 1 октября т.г. на 4,3 %, с  
 поощрением государственных гражданских служащих за достижение показателей деятельности органов исполнительной власти за 2019 год, а также за счет выделения бюджетных ассигнований  из резервного фонда Администрации Томской области</t>
  </si>
  <si>
    <t xml:space="preserve">Увеличен объем бюджетных ассигнований:                        1) за счет выделения средств из резервного фонда Администрации Томской области;                                                                  2) за счет перераспределения бюджетных ассигнований между подразделами в целях уточнения направления расходов;                                                                                  3) на повышение заработной платы работникам бюджетной сферы с 1 октября т.г. на 4,3 %                                                                              </t>
  </si>
  <si>
    <t>В связи с выделением дополнительных средств:                      1) на переобучение, повышение квалификации работников предприятий в целях поддержки занятости и повышения эффективности рынка труда;                                                          2) на поощрение государственных гражданских служащих за достижение показателей деятельности органов исполнительной власти за 2019 год;
3) на повышение заработной платы работникам бюджетной сферы с 1 октября т.г. на 4,3 %</t>
  </si>
  <si>
    <t>В связи с увеличением расходов:
1) за счет перемещения бюджетных ассигнований, зарезервированных на увеличение фондов оплаты труда работников бюджетной сферы в целях достижения целевых показателей планов мероприятий ("дорожных карт") для выполнения показателей по соотношению средней заработной платы педагогических работников,  среднего медицинского персонала к среднемесячному доходу от трудовой деятельности по Томской области;
2) на повышение заработной платы работникам бюджетной сферы с 1 октября т.г. на 4,3 %;                           3) на реализацию РП «Содействие занятости женщин - создание условий дошкольного образования для детей в возрасте до трех лет» (приобретение зданий для размещения дошкольных образовательных организаций в мкр. "Северный парк" и "Радонежский", приобретение в муниципальную собственность 4-х детских садов);                                         4) на реализацию ОМ "Создание дополнительных мест во вновь построенных образовательных организациях с использованием механизма государственно-частного партнерства" (для обеспечения досрочного выкупа детских садов)</t>
  </si>
  <si>
    <t xml:space="preserve">Увеличен объем бюджетных ассигнований в основном:                                                                                        1) за счет перераспределения бюджетных ассигнований между подразделами в целях уточнения направления расходов;                                                                                          2) за счет выделения средств из резервного фонда Администрации Томской области                                                                 </t>
  </si>
  <si>
    <t>Увеличение ассигнований местным бюджетам в основном в связи с выделением средств в течение отчетного года за счет средств:                                                                               1) резервных фондов Администрации Томской области;                                                                                               2) на софинансирование проектов, предложенных непосредственно населением в рамках инициативного бюджетирования;                                                                        3) на поощрение муниципальных управленческих команд;                                                                                   4) дотации на поддержку мер по обеспечению сбалансированности местных бюджетов</t>
  </si>
  <si>
    <t xml:space="preserve">Увеличение расходов в основном в связи с увеличением расходов:                                                                                     1) на компенсацию части затрат на оказание медицинской помощи, включенной в базовую программу ОМС, не обеспеченных средствами территориального фонда ОМС;      
2)  за счет перемещения бюджетных ассигнований, зарезервированных на увеличение фондов оплаты труда работников бюджетной сферы в целях достижения целевых показателей планов мероприятий ("дорожных карт") для выполнения показателей по соотношению средней заработной платы работников бюджетной сферы;
3) на повышение заработной платы работникам бюджетной сферы с 1 октября т.г. на 4,3 %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</si>
</sst>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.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0" xfId="0" applyNumberFormat="1" applyFont="1" applyFill="1"/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85"/>
  <sheetViews>
    <sheetView showGridLines="0" tabSelected="1" zoomScaleNormal="100" zoomScaleSheetLayoutView="100" workbookViewId="0">
      <selection activeCell="K4" sqref="K4"/>
    </sheetView>
  </sheetViews>
  <sheetFormatPr defaultColWidth="9.109375" defaultRowHeight="13.8" outlineLevelRow="1"/>
  <cols>
    <col min="1" max="1" width="23.6640625" style="2" customWidth="1"/>
    <col min="2" max="2" width="5.44140625" style="2" customWidth="1"/>
    <col min="3" max="3" width="11.5546875" style="2" customWidth="1"/>
    <col min="4" max="4" width="11.88671875" style="2" customWidth="1"/>
    <col min="5" max="5" width="11.44140625" style="2" customWidth="1"/>
    <col min="6" max="6" width="11.77734375" style="2" customWidth="1"/>
    <col min="7" max="7" width="10" style="2" customWidth="1"/>
    <col min="8" max="8" width="9.5546875" style="2" customWidth="1"/>
    <col min="9" max="9" width="8.6640625" style="2" customWidth="1"/>
    <col min="10" max="10" width="45" style="9" customWidth="1"/>
    <col min="11" max="11" width="47.33203125" style="2" customWidth="1"/>
    <col min="12" max="16384" width="9.109375" style="2"/>
  </cols>
  <sheetData>
    <row r="1" spans="1:10" ht="16.2" customHeight="1">
      <c r="A1" s="31" t="s">
        <v>152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3.8" customHeight="1">
      <c r="A2" s="40" t="s">
        <v>151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7.399999999999999" customHeight="1">
      <c r="A3" s="40" t="s">
        <v>153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19.2" customHeight="1">
      <c r="G4" s="3"/>
      <c r="H4" s="3"/>
      <c r="I4" s="3"/>
      <c r="J4" s="22"/>
    </row>
    <row r="5" spans="1:10" ht="37.200000000000003" customHeight="1">
      <c r="A5" s="37" t="s">
        <v>154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6.8">
      <c r="A6" s="4"/>
      <c r="B6" s="4"/>
      <c r="C6" s="4"/>
      <c r="D6" s="4"/>
      <c r="E6" s="1"/>
      <c r="F6" s="1"/>
      <c r="G6" s="5"/>
      <c r="H6" s="5"/>
    </row>
    <row r="7" spans="1:10">
      <c r="A7" s="6"/>
      <c r="B7" s="6"/>
      <c r="C7" s="6"/>
      <c r="D7" s="6"/>
      <c r="E7" s="7"/>
      <c r="F7" s="36"/>
      <c r="G7" s="36"/>
      <c r="H7" s="36"/>
      <c r="I7" s="36"/>
      <c r="J7" s="30" t="s">
        <v>194</v>
      </c>
    </row>
    <row r="8" spans="1:10">
      <c r="A8" s="34" t="s">
        <v>155</v>
      </c>
      <c r="B8" s="34" t="s">
        <v>138</v>
      </c>
      <c r="C8" s="35" t="s">
        <v>156</v>
      </c>
      <c r="D8" s="34" t="s">
        <v>161</v>
      </c>
      <c r="E8" s="32" t="s">
        <v>146</v>
      </c>
      <c r="F8" s="32" t="s">
        <v>162</v>
      </c>
      <c r="G8" s="38" t="s">
        <v>147</v>
      </c>
      <c r="H8" s="38"/>
      <c r="I8" s="38"/>
      <c r="J8" s="32" t="s">
        <v>148</v>
      </c>
    </row>
    <row r="9" spans="1:10" s="9" customFormat="1" ht="114" customHeight="1">
      <c r="A9" s="35"/>
      <c r="B9" s="35"/>
      <c r="C9" s="39"/>
      <c r="D9" s="35"/>
      <c r="E9" s="33"/>
      <c r="F9" s="33"/>
      <c r="G9" s="27" t="s">
        <v>157</v>
      </c>
      <c r="H9" s="8" t="s">
        <v>158</v>
      </c>
      <c r="I9" s="27" t="s">
        <v>159</v>
      </c>
      <c r="J9" s="33"/>
    </row>
    <row r="10" spans="1:10" s="9" customFormat="1">
      <c r="A10" s="28" t="s">
        <v>163</v>
      </c>
      <c r="B10" s="28" t="s">
        <v>164</v>
      </c>
      <c r="C10" s="28" t="s">
        <v>165</v>
      </c>
      <c r="D10" s="28" t="s">
        <v>166</v>
      </c>
      <c r="E10" s="28">
        <v>5</v>
      </c>
      <c r="F10" s="28">
        <v>6</v>
      </c>
      <c r="G10" s="29">
        <v>7</v>
      </c>
      <c r="H10" s="29">
        <v>8</v>
      </c>
      <c r="I10" s="29">
        <v>9</v>
      </c>
      <c r="J10" s="28">
        <v>10</v>
      </c>
    </row>
    <row r="11" spans="1:10" ht="18" customHeight="1">
      <c r="A11" s="12" t="s">
        <v>137</v>
      </c>
      <c r="B11" s="13"/>
      <c r="C11" s="14">
        <f>C12+C21+C24+C30+C39+C44+C47+C55+C58+C66+C72+C77+C79+C81</f>
        <v>69288682.699999988</v>
      </c>
      <c r="D11" s="14">
        <f>D12+D21+D24+D30+D39+D44+D47+D55+D58+D66+D72+D77+D79+D81</f>
        <v>72564469.099999994</v>
      </c>
      <c r="E11" s="14">
        <f>E12+E21+E24+E30+E39+E44+E47+E55+E58+E66+E72+E77+E79+E81</f>
        <v>72871220.899999991</v>
      </c>
      <c r="F11" s="14">
        <f>F12+F21+F24+F30+F39+F44+F47+F55+F58+F66+F72+F77+F79+F81</f>
        <v>70627448.899999991</v>
      </c>
      <c r="G11" s="15">
        <f>F11*100/C11</f>
        <v>101.93215709670289</v>
      </c>
      <c r="H11" s="15">
        <f>F11*100/D11</f>
        <v>97.330621688514498</v>
      </c>
      <c r="I11" s="15">
        <f>F11*100/E11</f>
        <v>96.920907908103956</v>
      </c>
      <c r="J11" s="10"/>
    </row>
    <row r="12" spans="1:10" ht="35.4" customHeight="1">
      <c r="A12" s="12" t="s">
        <v>0</v>
      </c>
      <c r="B12" s="13" t="s">
        <v>1</v>
      </c>
      <c r="C12" s="14">
        <f>C13+C14+C15+C16+C17+C18+C19+C20</f>
        <v>4718986.5999999996</v>
      </c>
      <c r="D12" s="14">
        <f>D13+D14+D15+D16+D17+D18+D19+D20</f>
        <v>3088312.3999999994</v>
      </c>
      <c r="E12" s="14">
        <f>E13+E14+E15+E16+E17+E18+E19+E20</f>
        <v>2934024</v>
      </c>
      <c r="F12" s="14">
        <f>F13+F14+F15+F16+F17+F18+F19+F20</f>
        <v>2773182.2</v>
      </c>
      <c r="G12" s="15">
        <f t="shared" ref="G12:G75" si="0">F12*100/C12</f>
        <v>58.766477531425927</v>
      </c>
      <c r="H12" s="15">
        <f t="shared" ref="H12:H75" si="1">F12*100/D12</f>
        <v>89.796038768616825</v>
      </c>
      <c r="I12" s="15">
        <f t="shared" ref="I12:I75" si="2">F12*100/E12</f>
        <v>94.518047568799716</v>
      </c>
      <c r="J12" s="19"/>
    </row>
    <row r="13" spans="1:10" ht="92.4" customHeight="1" outlineLevel="1">
      <c r="A13" s="16" t="s">
        <v>2</v>
      </c>
      <c r="B13" s="17" t="s">
        <v>3</v>
      </c>
      <c r="C13" s="18">
        <v>225320.7</v>
      </c>
      <c r="D13" s="26">
        <v>237762.1</v>
      </c>
      <c r="E13" s="26">
        <v>240001.6</v>
      </c>
      <c r="F13" s="26">
        <v>235544.1</v>
      </c>
      <c r="G13" s="19">
        <f t="shared" si="0"/>
        <v>104.53726621655267</v>
      </c>
      <c r="H13" s="19">
        <f t="shared" si="1"/>
        <v>99.067134753604549</v>
      </c>
      <c r="I13" s="19">
        <f t="shared" si="2"/>
        <v>98.142720715195225</v>
      </c>
      <c r="J13" s="19"/>
    </row>
    <row r="14" spans="1:10" ht="117" customHeight="1" outlineLevel="1">
      <c r="A14" s="16" t="s">
        <v>4</v>
      </c>
      <c r="B14" s="17" t="s">
        <v>5</v>
      </c>
      <c r="C14" s="18">
        <v>551920.80000000005</v>
      </c>
      <c r="D14" s="26">
        <v>580707.1</v>
      </c>
      <c r="E14" s="26">
        <v>596042.6</v>
      </c>
      <c r="F14" s="26">
        <v>582584</v>
      </c>
      <c r="G14" s="19">
        <f t="shared" si="0"/>
        <v>105.55572466194424</v>
      </c>
      <c r="H14" s="19">
        <f t="shared" si="1"/>
        <v>100.32320941142274</v>
      </c>
      <c r="I14" s="19">
        <f t="shared" si="2"/>
        <v>97.742007031041069</v>
      </c>
      <c r="J14" s="41" t="s">
        <v>195</v>
      </c>
    </row>
    <row r="15" spans="1:10" ht="105" customHeight="1" outlineLevel="1">
      <c r="A15" s="16" t="s">
        <v>6</v>
      </c>
      <c r="B15" s="17" t="s">
        <v>7</v>
      </c>
      <c r="C15" s="18">
        <v>207514</v>
      </c>
      <c r="D15" s="26">
        <v>221537.2</v>
      </c>
      <c r="E15" s="26">
        <v>226569</v>
      </c>
      <c r="F15" s="26">
        <v>226564.6</v>
      </c>
      <c r="G15" s="19">
        <f t="shared" si="0"/>
        <v>109.18039264820686</v>
      </c>
      <c r="H15" s="19">
        <f t="shared" si="1"/>
        <v>102.26932542254754</v>
      </c>
      <c r="I15" s="20">
        <v>99.99</v>
      </c>
      <c r="J15" s="41" t="s">
        <v>196</v>
      </c>
    </row>
    <row r="16" spans="1:10" ht="90" customHeight="1" outlineLevel="1">
      <c r="A16" s="16" t="s">
        <v>8</v>
      </c>
      <c r="B16" s="17" t="s">
        <v>9</v>
      </c>
      <c r="C16" s="18">
        <v>150878.79999999999</v>
      </c>
      <c r="D16" s="26">
        <v>152409.20000000001</v>
      </c>
      <c r="E16" s="26">
        <v>155326.1</v>
      </c>
      <c r="F16" s="26">
        <v>143326</v>
      </c>
      <c r="G16" s="19">
        <f t="shared" si="0"/>
        <v>94.994127736965041</v>
      </c>
      <c r="H16" s="19">
        <f t="shared" si="1"/>
        <v>94.040254787768717</v>
      </c>
      <c r="I16" s="19">
        <f t="shared" si="2"/>
        <v>92.274253972770836</v>
      </c>
      <c r="J16" s="19"/>
    </row>
    <row r="17" spans="1:10" ht="91.8" customHeight="1" outlineLevel="1">
      <c r="A17" s="16" t="s">
        <v>10</v>
      </c>
      <c r="B17" s="17" t="s">
        <v>11</v>
      </c>
      <c r="C17" s="18">
        <v>34813.599999999999</v>
      </c>
      <c r="D17" s="26">
        <v>38946.400000000001</v>
      </c>
      <c r="E17" s="26">
        <v>38946.400000000001</v>
      </c>
      <c r="F17" s="26">
        <v>38907.699999999997</v>
      </c>
      <c r="G17" s="19">
        <f t="shared" si="0"/>
        <v>111.76005928717512</v>
      </c>
      <c r="H17" s="19">
        <f t="shared" si="1"/>
        <v>99.900632664379742</v>
      </c>
      <c r="I17" s="19">
        <f t="shared" si="2"/>
        <v>99.900632664379742</v>
      </c>
      <c r="J17" s="41" t="s">
        <v>189</v>
      </c>
    </row>
    <row r="18" spans="1:10" ht="49.8" customHeight="1" outlineLevel="1">
      <c r="A18" s="16" t="s">
        <v>12</v>
      </c>
      <c r="B18" s="17" t="s">
        <v>13</v>
      </c>
      <c r="C18" s="18">
        <v>6131.3</v>
      </c>
      <c r="D18" s="26">
        <v>6131.3</v>
      </c>
      <c r="E18" s="26">
        <v>6131.3</v>
      </c>
      <c r="F18" s="26">
        <v>5838.6</v>
      </c>
      <c r="G18" s="19">
        <f t="shared" si="0"/>
        <v>95.226134751194692</v>
      </c>
      <c r="H18" s="19">
        <f t="shared" si="1"/>
        <v>95.226134751194692</v>
      </c>
      <c r="I18" s="19">
        <f t="shared" si="2"/>
        <v>95.226134751194692</v>
      </c>
      <c r="J18" s="19"/>
    </row>
    <row r="19" spans="1:10" ht="23.4" customHeight="1" outlineLevel="1">
      <c r="A19" s="16" t="s">
        <v>14</v>
      </c>
      <c r="B19" s="17" t="s">
        <v>15</v>
      </c>
      <c r="C19" s="18">
        <v>314374.90000000002</v>
      </c>
      <c r="D19" s="26">
        <v>313374.90000000002</v>
      </c>
      <c r="E19" s="26">
        <v>16210.5</v>
      </c>
      <c r="F19" s="26"/>
      <c r="G19" s="19">
        <f t="shared" si="0"/>
        <v>0</v>
      </c>
      <c r="H19" s="19">
        <f t="shared" si="1"/>
        <v>0</v>
      </c>
      <c r="I19" s="19">
        <f t="shared" si="2"/>
        <v>0</v>
      </c>
      <c r="J19" s="19"/>
    </row>
    <row r="20" spans="1:10" ht="85.8" customHeight="1" outlineLevel="1">
      <c r="A20" s="16" t="s">
        <v>16</v>
      </c>
      <c r="B20" s="17" t="s">
        <v>17</v>
      </c>
      <c r="C20" s="18">
        <v>3228032.5</v>
      </c>
      <c r="D20" s="26">
        <v>1537444.2</v>
      </c>
      <c r="E20" s="26">
        <v>1654796.5</v>
      </c>
      <c r="F20" s="26">
        <v>1540417.2</v>
      </c>
      <c r="G20" s="19">
        <f t="shared" si="0"/>
        <v>47.720002819054642</v>
      </c>
      <c r="H20" s="19">
        <f t="shared" si="1"/>
        <v>100.19337287167886</v>
      </c>
      <c r="I20" s="19">
        <f t="shared" si="2"/>
        <v>93.088014145545998</v>
      </c>
      <c r="J20" s="42" t="s">
        <v>190</v>
      </c>
    </row>
    <row r="21" spans="1:10" ht="22.2" customHeight="1">
      <c r="A21" s="12" t="s">
        <v>18</v>
      </c>
      <c r="B21" s="13" t="s">
        <v>19</v>
      </c>
      <c r="C21" s="14">
        <f>C22+C23</f>
        <v>52962.7</v>
      </c>
      <c r="D21" s="14">
        <f>D22+D23</f>
        <v>53049.5</v>
      </c>
      <c r="E21" s="14">
        <f>E22+E23</f>
        <v>53049.5</v>
      </c>
      <c r="F21" s="14">
        <f>F22+F23</f>
        <v>50671.199999999997</v>
      </c>
      <c r="G21" s="15">
        <f t="shared" si="0"/>
        <v>95.673370126523011</v>
      </c>
      <c r="H21" s="15">
        <f t="shared" si="1"/>
        <v>95.516828622324439</v>
      </c>
      <c r="I21" s="15">
        <f t="shared" si="2"/>
        <v>95.516828622324439</v>
      </c>
      <c r="J21" s="19"/>
    </row>
    <row r="22" spans="1:10" ht="31.8" customHeight="1" outlineLevel="1">
      <c r="A22" s="16" t="s">
        <v>20</v>
      </c>
      <c r="B22" s="17" t="s">
        <v>21</v>
      </c>
      <c r="C22" s="18">
        <v>20915.8</v>
      </c>
      <c r="D22" s="26">
        <v>21002.6</v>
      </c>
      <c r="E22" s="26">
        <v>21002.6</v>
      </c>
      <c r="F22" s="26">
        <v>21002.6</v>
      </c>
      <c r="G22" s="19">
        <f t="shared" si="0"/>
        <v>100.41499727478748</v>
      </c>
      <c r="H22" s="19">
        <f t="shared" si="1"/>
        <v>100</v>
      </c>
      <c r="I22" s="19">
        <f t="shared" si="2"/>
        <v>100</v>
      </c>
      <c r="J22" s="19"/>
    </row>
    <row r="23" spans="1:10" ht="35.4" customHeight="1" outlineLevel="1">
      <c r="A23" s="16" t="s">
        <v>22</v>
      </c>
      <c r="B23" s="17" t="s">
        <v>23</v>
      </c>
      <c r="C23" s="18">
        <v>32046.9</v>
      </c>
      <c r="D23" s="26">
        <v>32046.9</v>
      </c>
      <c r="E23" s="26">
        <v>32046.9</v>
      </c>
      <c r="F23" s="26">
        <v>29668.6</v>
      </c>
      <c r="G23" s="19">
        <f t="shared" si="0"/>
        <v>92.578689358409079</v>
      </c>
      <c r="H23" s="19">
        <f t="shared" si="1"/>
        <v>92.578689358409079</v>
      </c>
      <c r="I23" s="19">
        <f t="shared" si="2"/>
        <v>92.578689358409079</v>
      </c>
      <c r="J23" s="42" t="s">
        <v>178</v>
      </c>
    </row>
    <row r="24" spans="1:10" ht="61.2" customHeight="1">
      <c r="A24" s="12" t="s">
        <v>24</v>
      </c>
      <c r="B24" s="13" t="s">
        <v>25</v>
      </c>
      <c r="C24" s="14">
        <f>C25+C26+C27+C28+C29</f>
        <v>795974.4</v>
      </c>
      <c r="D24" s="14">
        <f>D25+D26+D27+D28+D29</f>
        <v>780575.9</v>
      </c>
      <c r="E24" s="14">
        <f>E25+E26+E27+E28+E29</f>
        <v>782912.70000000007</v>
      </c>
      <c r="F24" s="14">
        <f>F25+F26+F27+F28+F29</f>
        <v>773408.4</v>
      </c>
      <c r="G24" s="15">
        <f t="shared" si="0"/>
        <v>97.164984200496903</v>
      </c>
      <c r="H24" s="15">
        <f t="shared" si="1"/>
        <v>99.081767705100802</v>
      </c>
      <c r="I24" s="15">
        <f t="shared" si="2"/>
        <v>98.786033232057662</v>
      </c>
      <c r="J24" s="19"/>
    </row>
    <row r="25" spans="1:10" ht="116.4" customHeight="1" outlineLevel="1">
      <c r="A25" s="16" t="s">
        <v>26</v>
      </c>
      <c r="B25" s="17" t="s">
        <v>27</v>
      </c>
      <c r="C25" s="18">
        <v>109266.7</v>
      </c>
      <c r="D25" s="26">
        <v>90209.2</v>
      </c>
      <c r="E25" s="26">
        <v>92794.8</v>
      </c>
      <c r="F25" s="26">
        <v>92686</v>
      </c>
      <c r="G25" s="19">
        <f t="shared" si="0"/>
        <v>84.825477478499863</v>
      </c>
      <c r="H25" s="19">
        <f t="shared" si="1"/>
        <v>102.745617963578</v>
      </c>
      <c r="I25" s="19">
        <f t="shared" si="2"/>
        <v>99.882752050761468</v>
      </c>
      <c r="J25" s="42" t="s">
        <v>177</v>
      </c>
    </row>
    <row r="26" spans="1:10" ht="77.400000000000006" customHeight="1" outlineLevel="1">
      <c r="A26" s="16" t="s">
        <v>28</v>
      </c>
      <c r="B26" s="17" t="s">
        <v>29</v>
      </c>
      <c r="C26" s="18">
        <v>170294.6</v>
      </c>
      <c r="D26" s="26">
        <v>163867.5</v>
      </c>
      <c r="E26" s="26">
        <v>162410.70000000001</v>
      </c>
      <c r="F26" s="26">
        <v>158536.5</v>
      </c>
      <c r="G26" s="19">
        <f t="shared" si="0"/>
        <v>93.09543579185717</v>
      </c>
      <c r="H26" s="19">
        <f t="shared" si="1"/>
        <v>96.74676186553161</v>
      </c>
      <c r="I26" s="19">
        <f t="shared" si="2"/>
        <v>97.614566035365883</v>
      </c>
      <c r="J26" s="42" t="s">
        <v>186</v>
      </c>
    </row>
    <row r="27" spans="1:10" ht="36.6" customHeight="1" outlineLevel="1">
      <c r="A27" s="16" t="s">
        <v>30</v>
      </c>
      <c r="B27" s="17" t="s">
        <v>31</v>
      </c>
      <c r="C27" s="18">
        <v>435164.7</v>
      </c>
      <c r="D27" s="26">
        <v>445316.6</v>
      </c>
      <c r="E27" s="26">
        <v>447236.8</v>
      </c>
      <c r="F27" s="26">
        <v>442656.2</v>
      </c>
      <c r="G27" s="19">
        <f t="shared" si="0"/>
        <v>101.72153210037487</v>
      </c>
      <c r="H27" s="19">
        <f t="shared" si="1"/>
        <v>99.402582342540128</v>
      </c>
      <c r="I27" s="19">
        <f t="shared" si="2"/>
        <v>98.975799844735505</v>
      </c>
      <c r="J27" s="19"/>
    </row>
    <row r="28" spans="1:10" ht="87" customHeight="1" outlineLevel="1">
      <c r="A28" s="16" t="s">
        <v>142</v>
      </c>
      <c r="B28" s="17" t="s">
        <v>141</v>
      </c>
      <c r="C28" s="18">
        <v>1910.5</v>
      </c>
      <c r="D28" s="26">
        <v>1421.6</v>
      </c>
      <c r="E28" s="26">
        <v>656.8</v>
      </c>
      <c r="F28" s="26">
        <v>297.8</v>
      </c>
      <c r="G28" s="19">
        <f t="shared" si="0"/>
        <v>15.587542528133996</v>
      </c>
      <c r="H28" s="19">
        <f t="shared" si="1"/>
        <v>20.948227349465391</v>
      </c>
      <c r="I28" s="19">
        <f t="shared" si="2"/>
        <v>45.341047503045068</v>
      </c>
      <c r="J28" s="42" t="s">
        <v>176</v>
      </c>
    </row>
    <row r="29" spans="1:10" ht="59.4" customHeight="1" outlineLevel="1">
      <c r="A29" s="16" t="s">
        <v>32</v>
      </c>
      <c r="B29" s="17" t="s">
        <v>33</v>
      </c>
      <c r="C29" s="18">
        <v>79337.899999999994</v>
      </c>
      <c r="D29" s="26">
        <v>79761</v>
      </c>
      <c r="E29" s="26">
        <v>79813.600000000006</v>
      </c>
      <c r="F29" s="26">
        <v>79231.899999999994</v>
      </c>
      <c r="G29" s="19">
        <f t="shared" si="0"/>
        <v>99.866394245373272</v>
      </c>
      <c r="H29" s="19">
        <f t="shared" si="1"/>
        <v>99.336643221624598</v>
      </c>
      <c r="I29" s="19">
        <f t="shared" si="2"/>
        <v>99.271176842041939</v>
      </c>
      <c r="J29" s="19"/>
    </row>
    <row r="30" spans="1:10" ht="26.4">
      <c r="A30" s="12" t="s">
        <v>34</v>
      </c>
      <c r="B30" s="13" t="s">
        <v>35</v>
      </c>
      <c r="C30" s="14">
        <f>C31+C32+C33+C34+C35+C36+C37+C38</f>
        <v>8913064</v>
      </c>
      <c r="D30" s="14">
        <f>D31+D32+D33+D34+D35+D36+D37+D38</f>
        <v>10678006.200000001</v>
      </c>
      <c r="E30" s="14">
        <f>E31+E32+E33+E34+E35+E36+E37+E38</f>
        <v>10650646.300000003</v>
      </c>
      <c r="F30" s="14">
        <f>F31+F32+F33+F34+F35+F36+F37+F38</f>
        <v>10320485.299999999</v>
      </c>
      <c r="G30" s="15">
        <f t="shared" si="0"/>
        <v>115.79054408225946</v>
      </c>
      <c r="H30" s="15">
        <f t="shared" si="1"/>
        <v>96.651800970109917</v>
      </c>
      <c r="I30" s="15">
        <f t="shared" si="2"/>
        <v>96.900084833349467</v>
      </c>
      <c r="J30" s="19"/>
    </row>
    <row r="31" spans="1:10" ht="130.19999999999999" customHeight="1" outlineLevel="1">
      <c r="A31" s="16" t="s">
        <v>36</v>
      </c>
      <c r="B31" s="17" t="s">
        <v>37</v>
      </c>
      <c r="C31" s="18">
        <v>370082.7</v>
      </c>
      <c r="D31" s="26">
        <v>419239.1</v>
      </c>
      <c r="E31" s="26">
        <v>421339.9</v>
      </c>
      <c r="F31" s="26">
        <v>395577.7</v>
      </c>
      <c r="G31" s="19">
        <f t="shared" si="0"/>
        <v>106.88900075577702</v>
      </c>
      <c r="H31" s="19">
        <f t="shared" si="1"/>
        <v>94.356108483202078</v>
      </c>
      <c r="I31" s="19">
        <f t="shared" si="2"/>
        <v>93.885649092336138</v>
      </c>
      <c r="J31" s="41" t="s">
        <v>198</v>
      </c>
    </row>
    <row r="32" spans="1:10" ht="131.4" customHeight="1" outlineLevel="1">
      <c r="A32" s="16" t="s">
        <v>38</v>
      </c>
      <c r="B32" s="17" t="s">
        <v>39</v>
      </c>
      <c r="C32" s="18">
        <v>1813271.4</v>
      </c>
      <c r="D32" s="26">
        <v>2156921</v>
      </c>
      <c r="E32" s="26">
        <v>2163212.6</v>
      </c>
      <c r="F32" s="26">
        <v>2161824.5</v>
      </c>
      <c r="G32" s="19">
        <f t="shared" si="0"/>
        <v>119.22233483636262</v>
      </c>
      <c r="H32" s="19">
        <f t="shared" si="1"/>
        <v>100.22733795071771</v>
      </c>
      <c r="I32" s="19">
        <f t="shared" si="2"/>
        <v>99.93583154979774</v>
      </c>
      <c r="J32" s="41" t="s">
        <v>185</v>
      </c>
    </row>
    <row r="33" spans="1:11" ht="54.6" customHeight="1" outlineLevel="1">
      <c r="A33" s="16" t="s">
        <v>40</v>
      </c>
      <c r="B33" s="17" t="s">
        <v>41</v>
      </c>
      <c r="C33" s="18">
        <v>23175</v>
      </c>
      <c r="D33" s="26">
        <v>18629.2</v>
      </c>
      <c r="E33" s="26">
        <v>21629.200000000001</v>
      </c>
      <c r="F33" s="26">
        <v>20853.3</v>
      </c>
      <c r="G33" s="19">
        <f t="shared" si="0"/>
        <v>89.98187702265372</v>
      </c>
      <c r="H33" s="19">
        <f t="shared" si="1"/>
        <v>111.93878427415025</v>
      </c>
      <c r="I33" s="19">
        <f t="shared" si="2"/>
        <v>96.412719841695477</v>
      </c>
      <c r="J33" s="42" t="s">
        <v>167</v>
      </c>
    </row>
    <row r="34" spans="1:11" ht="50.4" customHeight="1" outlineLevel="1">
      <c r="A34" s="16" t="s">
        <v>42</v>
      </c>
      <c r="B34" s="17" t="s">
        <v>43</v>
      </c>
      <c r="C34" s="18">
        <v>518450.1</v>
      </c>
      <c r="D34" s="26">
        <v>623241.80000000005</v>
      </c>
      <c r="E34" s="26">
        <v>578812.19999999995</v>
      </c>
      <c r="F34" s="26">
        <v>574617.80000000005</v>
      </c>
      <c r="G34" s="19">
        <f t="shared" si="0"/>
        <v>110.83377165902758</v>
      </c>
      <c r="H34" s="19">
        <f t="shared" si="1"/>
        <v>92.198212635930389</v>
      </c>
      <c r="I34" s="19">
        <f t="shared" si="2"/>
        <v>99.27534353975264</v>
      </c>
      <c r="J34" s="42" t="s">
        <v>168</v>
      </c>
      <c r="K34" s="24"/>
    </row>
    <row r="35" spans="1:11" ht="88.2" customHeight="1" outlineLevel="1">
      <c r="A35" s="16" t="s">
        <v>44</v>
      </c>
      <c r="B35" s="17" t="s">
        <v>45</v>
      </c>
      <c r="C35" s="18">
        <v>183155.20000000001</v>
      </c>
      <c r="D35" s="26">
        <v>200702.3</v>
      </c>
      <c r="E35" s="26">
        <v>199849</v>
      </c>
      <c r="F35" s="26">
        <v>198265.4</v>
      </c>
      <c r="G35" s="19">
        <f t="shared" si="0"/>
        <v>108.24994321755538</v>
      </c>
      <c r="H35" s="19">
        <f t="shared" si="1"/>
        <v>98.785813615489218</v>
      </c>
      <c r="I35" s="19">
        <f t="shared" si="2"/>
        <v>99.207601739313176</v>
      </c>
      <c r="J35" s="42" t="s">
        <v>169</v>
      </c>
    </row>
    <row r="36" spans="1:11" ht="121.8" customHeight="1" outlineLevel="1">
      <c r="A36" s="16" t="s">
        <v>46</v>
      </c>
      <c r="B36" s="17" t="s">
        <v>47</v>
      </c>
      <c r="C36" s="18">
        <v>5428585.2999999998</v>
      </c>
      <c r="D36" s="26">
        <v>6619433.7000000002</v>
      </c>
      <c r="E36" s="26">
        <v>6619433.7000000002</v>
      </c>
      <c r="F36" s="26">
        <v>6395998.0999999996</v>
      </c>
      <c r="G36" s="19">
        <f t="shared" si="0"/>
        <v>117.82071656864267</v>
      </c>
      <c r="H36" s="19">
        <f t="shared" si="1"/>
        <v>96.624551130408634</v>
      </c>
      <c r="I36" s="19">
        <f t="shared" si="2"/>
        <v>96.624551130408634</v>
      </c>
      <c r="J36" s="43" t="s">
        <v>170</v>
      </c>
    </row>
    <row r="37" spans="1:11" ht="112.8" customHeight="1" outlineLevel="1">
      <c r="A37" s="16" t="s">
        <v>150</v>
      </c>
      <c r="B37" s="17" t="s">
        <v>149</v>
      </c>
      <c r="C37" s="18">
        <v>50000</v>
      </c>
      <c r="D37" s="26">
        <v>69003.899999999994</v>
      </c>
      <c r="E37" s="26">
        <v>69003.899999999994</v>
      </c>
      <c r="F37" s="26">
        <v>67111.399999999994</v>
      </c>
      <c r="G37" s="19">
        <f t="shared" si="0"/>
        <v>134.22279999999998</v>
      </c>
      <c r="H37" s="19">
        <f t="shared" si="1"/>
        <v>97.257401393254582</v>
      </c>
      <c r="I37" s="19">
        <f t="shared" si="2"/>
        <v>97.257401393254582</v>
      </c>
      <c r="J37" s="41" t="s">
        <v>171</v>
      </c>
    </row>
    <row r="38" spans="1:11" ht="36.6" customHeight="1" outlineLevel="1">
      <c r="A38" s="16" t="s">
        <v>48</v>
      </c>
      <c r="B38" s="17" t="s">
        <v>49</v>
      </c>
      <c r="C38" s="18">
        <v>526344.30000000005</v>
      </c>
      <c r="D38" s="26">
        <v>570835.19999999995</v>
      </c>
      <c r="E38" s="26">
        <v>577365.80000000005</v>
      </c>
      <c r="F38" s="26">
        <v>506237.1</v>
      </c>
      <c r="G38" s="19">
        <f t="shared" si="0"/>
        <v>96.179838938124718</v>
      </c>
      <c r="H38" s="19">
        <f t="shared" si="1"/>
        <v>88.683581531061861</v>
      </c>
      <c r="I38" s="19">
        <f t="shared" si="2"/>
        <v>87.680479169358478</v>
      </c>
      <c r="J38" s="19"/>
    </row>
    <row r="39" spans="1:11" ht="33" customHeight="1" outlineLevel="1">
      <c r="A39" s="12" t="s">
        <v>50</v>
      </c>
      <c r="B39" s="13" t="s">
        <v>51</v>
      </c>
      <c r="C39" s="14">
        <f>C40+C41+C43+C42</f>
        <v>2035312.6</v>
      </c>
      <c r="D39" s="14">
        <f>D40+D41+D43+D42</f>
        <v>2721354.6</v>
      </c>
      <c r="E39" s="14">
        <f>E40+E41+E43+E42</f>
        <v>2720931.4</v>
      </c>
      <c r="F39" s="14">
        <f>F40+F41+F43+F42</f>
        <v>2608845.7999999998</v>
      </c>
      <c r="G39" s="15">
        <f t="shared" si="0"/>
        <v>128.17912098613252</v>
      </c>
      <c r="H39" s="15">
        <f t="shared" si="1"/>
        <v>95.86570599803494</v>
      </c>
      <c r="I39" s="15">
        <f t="shared" si="2"/>
        <v>95.880616468316688</v>
      </c>
      <c r="J39" s="19"/>
    </row>
    <row r="40" spans="1:11" ht="85.2" customHeight="1">
      <c r="A40" s="16" t="s">
        <v>52</v>
      </c>
      <c r="B40" s="17" t="s">
        <v>53</v>
      </c>
      <c r="C40" s="18">
        <v>10900</v>
      </c>
      <c r="D40" s="26">
        <v>534356.9</v>
      </c>
      <c r="E40" s="26">
        <v>534356.9</v>
      </c>
      <c r="F40" s="26">
        <v>526763</v>
      </c>
      <c r="G40" s="21" t="s">
        <v>160</v>
      </c>
      <c r="H40" s="19">
        <f t="shared" si="1"/>
        <v>98.578871162700437</v>
      </c>
      <c r="I40" s="19">
        <f t="shared" si="2"/>
        <v>98.578871162700437</v>
      </c>
      <c r="J40" s="41" t="s">
        <v>172</v>
      </c>
      <c r="K40" s="25"/>
    </row>
    <row r="41" spans="1:11" ht="17.399999999999999" customHeight="1" outlineLevel="1">
      <c r="A41" s="16" t="s">
        <v>54</v>
      </c>
      <c r="B41" s="17" t="s">
        <v>55</v>
      </c>
      <c r="C41" s="18">
        <v>1225930.6000000001</v>
      </c>
      <c r="D41" s="26">
        <v>1221306.1000000001</v>
      </c>
      <c r="E41" s="26">
        <v>1221306.1000000001</v>
      </c>
      <c r="F41" s="26">
        <v>1190361.7</v>
      </c>
      <c r="G41" s="19">
        <f t="shared" si="0"/>
        <v>97.098620427616368</v>
      </c>
      <c r="H41" s="19">
        <f t="shared" si="1"/>
        <v>97.466286297923176</v>
      </c>
      <c r="I41" s="19">
        <f t="shared" si="2"/>
        <v>97.466286297923176</v>
      </c>
      <c r="J41" s="19"/>
    </row>
    <row r="42" spans="1:11" ht="18" customHeight="1" outlineLevel="1">
      <c r="A42" s="16" t="s">
        <v>139</v>
      </c>
      <c r="B42" s="17" t="s">
        <v>140</v>
      </c>
      <c r="C42" s="18">
        <v>665601.1</v>
      </c>
      <c r="D42" s="26">
        <v>692449.3</v>
      </c>
      <c r="E42" s="26">
        <v>690917.2</v>
      </c>
      <c r="F42" s="26">
        <v>645564.69999999995</v>
      </c>
      <c r="G42" s="19">
        <f t="shared" si="0"/>
        <v>96.989728532600068</v>
      </c>
      <c r="H42" s="19">
        <f t="shared" si="1"/>
        <v>93.229164936696435</v>
      </c>
      <c r="I42" s="19">
        <f t="shared" si="2"/>
        <v>93.435899410233233</v>
      </c>
      <c r="J42" s="19"/>
    </row>
    <row r="43" spans="1:11" ht="54.6" customHeight="1" outlineLevel="1">
      <c r="A43" s="16" t="s">
        <v>56</v>
      </c>
      <c r="B43" s="17" t="s">
        <v>57</v>
      </c>
      <c r="C43" s="18">
        <v>132880.9</v>
      </c>
      <c r="D43" s="26">
        <v>273242.3</v>
      </c>
      <c r="E43" s="26">
        <v>274351.2</v>
      </c>
      <c r="F43" s="26">
        <v>246156.4</v>
      </c>
      <c r="G43" s="19">
        <f t="shared" si="0"/>
        <v>185.24588560131667</v>
      </c>
      <c r="H43" s="19">
        <f t="shared" si="1"/>
        <v>90.087222951936795</v>
      </c>
      <c r="I43" s="19">
        <f t="shared" si="2"/>
        <v>89.723099443341226</v>
      </c>
      <c r="J43" s="41" t="s">
        <v>175</v>
      </c>
    </row>
    <row r="44" spans="1:11" ht="32.4" customHeight="1" outlineLevel="1">
      <c r="A44" s="12" t="s">
        <v>58</v>
      </c>
      <c r="B44" s="13" t="s">
        <v>59</v>
      </c>
      <c r="C44" s="14">
        <f>C45+C46</f>
        <v>153262.9</v>
      </c>
      <c r="D44" s="14">
        <f>D45+D46</f>
        <v>157615.90000000002</v>
      </c>
      <c r="E44" s="14">
        <f>E45+E46</f>
        <v>155801.79999999999</v>
      </c>
      <c r="F44" s="14">
        <f>F45+F46</f>
        <v>153634.9</v>
      </c>
      <c r="G44" s="15">
        <f t="shared" si="0"/>
        <v>100.24272018864318</v>
      </c>
      <c r="H44" s="15">
        <f t="shared" si="1"/>
        <v>97.474239591310251</v>
      </c>
      <c r="I44" s="15">
        <f t="shared" si="2"/>
        <v>98.609194502245813</v>
      </c>
      <c r="J44" s="19"/>
    </row>
    <row r="45" spans="1:11" ht="48.6" customHeight="1">
      <c r="A45" s="16" t="s">
        <v>60</v>
      </c>
      <c r="B45" s="17" t="s">
        <v>61</v>
      </c>
      <c r="C45" s="18">
        <v>79065.7</v>
      </c>
      <c r="D45" s="26">
        <v>79563.100000000006</v>
      </c>
      <c r="E45" s="26">
        <v>76563.100000000006</v>
      </c>
      <c r="F45" s="26">
        <v>75719.899999999994</v>
      </c>
      <c r="G45" s="19">
        <f t="shared" si="0"/>
        <v>95.768329376708223</v>
      </c>
      <c r="H45" s="19">
        <f t="shared" si="1"/>
        <v>95.169620087703962</v>
      </c>
      <c r="I45" s="19">
        <f t="shared" si="2"/>
        <v>98.898686181724599</v>
      </c>
      <c r="J45" s="19"/>
    </row>
    <row r="46" spans="1:11" ht="35.4" customHeight="1" outlineLevel="1">
      <c r="A46" s="16" t="s">
        <v>62</v>
      </c>
      <c r="B46" s="17" t="s">
        <v>63</v>
      </c>
      <c r="C46" s="18">
        <v>74197.2</v>
      </c>
      <c r="D46" s="26">
        <v>78052.800000000003</v>
      </c>
      <c r="E46" s="26">
        <v>79238.7</v>
      </c>
      <c r="F46" s="26">
        <v>77915</v>
      </c>
      <c r="G46" s="19">
        <f t="shared" si="0"/>
        <v>105.01070121244467</v>
      </c>
      <c r="H46" s="19">
        <f t="shared" si="1"/>
        <v>99.823452842178625</v>
      </c>
      <c r="I46" s="19">
        <f t="shared" si="2"/>
        <v>98.329477894008861</v>
      </c>
      <c r="J46" s="19"/>
    </row>
    <row r="47" spans="1:11" ht="20.399999999999999" customHeight="1" outlineLevel="1">
      <c r="A47" s="12" t="s">
        <v>64</v>
      </c>
      <c r="B47" s="13" t="s">
        <v>65</v>
      </c>
      <c r="C47" s="14">
        <f>C48+C49+C50+C51+C52+C53+C54</f>
        <v>20112766.199999996</v>
      </c>
      <c r="D47" s="14">
        <f>D48+D49+D50+D51+D52+D53+D54</f>
        <v>21473285.699999996</v>
      </c>
      <c r="E47" s="14">
        <f>E48+E49+E50+E51+E52+E53+E54</f>
        <v>21492565.5</v>
      </c>
      <c r="F47" s="14">
        <f>F48+F49+F50+F51+F52+F53+F54</f>
        <v>21030532.399999999</v>
      </c>
      <c r="G47" s="15">
        <f t="shared" si="0"/>
        <v>104.5631028117853</v>
      </c>
      <c r="H47" s="15">
        <f t="shared" si="1"/>
        <v>97.938120387417015</v>
      </c>
      <c r="I47" s="15">
        <f t="shared" si="2"/>
        <v>97.850265479009465</v>
      </c>
      <c r="J47" s="19"/>
    </row>
    <row r="48" spans="1:11" ht="305.39999999999998" customHeight="1">
      <c r="A48" s="16" t="s">
        <v>66</v>
      </c>
      <c r="B48" s="17" t="s">
        <v>67</v>
      </c>
      <c r="C48" s="18">
        <v>5247291.5</v>
      </c>
      <c r="D48" s="26">
        <v>5892780.2999999998</v>
      </c>
      <c r="E48" s="26">
        <v>5892780.2999999998</v>
      </c>
      <c r="F48" s="26">
        <v>5565913.5</v>
      </c>
      <c r="G48" s="19">
        <f t="shared" si="0"/>
        <v>106.07212311341956</v>
      </c>
      <c r="H48" s="19">
        <f t="shared" si="1"/>
        <v>94.453097122931936</v>
      </c>
      <c r="I48" s="19">
        <f t="shared" si="2"/>
        <v>94.453097122931936</v>
      </c>
      <c r="J48" s="42" t="s">
        <v>199</v>
      </c>
      <c r="K48" s="23"/>
    </row>
    <row r="49" spans="1:10" ht="236.4" customHeight="1" outlineLevel="1">
      <c r="A49" s="16" t="s">
        <v>68</v>
      </c>
      <c r="B49" s="17" t="s">
        <v>69</v>
      </c>
      <c r="C49" s="18">
        <v>10899438.199999999</v>
      </c>
      <c r="D49" s="26">
        <v>11589536.4</v>
      </c>
      <c r="E49" s="26">
        <v>11593940.4</v>
      </c>
      <c r="F49" s="26">
        <v>11474895.5</v>
      </c>
      <c r="G49" s="19">
        <f t="shared" si="0"/>
        <v>105.27969689300134</v>
      </c>
      <c r="H49" s="19">
        <f t="shared" si="1"/>
        <v>99.010824108546743</v>
      </c>
      <c r="I49" s="19">
        <f t="shared" si="2"/>
        <v>98.973214490562668</v>
      </c>
      <c r="J49" s="42" t="s">
        <v>174</v>
      </c>
    </row>
    <row r="50" spans="1:10" ht="33" customHeight="1" outlineLevel="1">
      <c r="A50" s="16" t="s">
        <v>144</v>
      </c>
      <c r="B50" s="17" t="s">
        <v>143</v>
      </c>
      <c r="C50" s="18">
        <v>846547.2</v>
      </c>
      <c r="D50" s="26">
        <v>873465.2</v>
      </c>
      <c r="E50" s="26">
        <v>876649.7</v>
      </c>
      <c r="F50" s="26">
        <v>875682.4</v>
      </c>
      <c r="G50" s="19">
        <f t="shared" si="0"/>
        <v>103.44165097941379</v>
      </c>
      <c r="H50" s="19">
        <f t="shared" si="1"/>
        <v>100.25383953476339</v>
      </c>
      <c r="I50" s="19">
        <f t="shared" si="2"/>
        <v>99.889659461470188</v>
      </c>
      <c r="J50" s="19"/>
    </row>
    <row r="51" spans="1:10" ht="34.200000000000003" customHeight="1" outlineLevel="1">
      <c r="A51" s="16" t="s">
        <v>70</v>
      </c>
      <c r="B51" s="17" t="s">
        <v>71</v>
      </c>
      <c r="C51" s="18">
        <v>2095253.5</v>
      </c>
      <c r="D51" s="26">
        <v>2131349</v>
      </c>
      <c r="E51" s="26">
        <v>2135629.2999999998</v>
      </c>
      <c r="F51" s="26">
        <v>2130069.5</v>
      </c>
      <c r="G51" s="19">
        <f t="shared" si="0"/>
        <v>101.66166051029147</v>
      </c>
      <c r="H51" s="19">
        <f t="shared" si="1"/>
        <v>99.939967597986069</v>
      </c>
      <c r="I51" s="19">
        <f t="shared" si="2"/>
        <v>99.739664556952846</v>
      </c>
      <c r="J51" s="19"/>
    </row>
    <row r="52" spans="1:10" ht="100.2" customHeight="1" outlineLevel="1">
      <c r="A52" s="16" t="s">
        <v>72</v>
      </c>
      <c r="B52" s="17" t="s">
        <v>73</v>
      </c>
      <c r="C52" s="18">
        <v>136329.4</v>
      </c>
      <c r="D52" s="26">
        <v>146433.9</v>
      </c>
      <c r="E52" s="26">
        <v>158412.29999999999</v>
      </c>
      <c r="F52" s="26">
        <v>157313.60000000001</v>
      </c>
      <c r="G52" s="19">
        <f t="shared" si="0"/>
        <v>115.39227782121831</v>
      </c>
      <c r="H52" s="19">
        <f t="shared" si="1"/>
        <v>107.42976865329682</v>
      </c>
      <c r="I52" s="19">
        <f t="shared" si="2"/>
        <v>99.306430119378362</v>
      </c>
      <c r="J52" s="42" t="s">
        <v>181</v>
      </c>
    </row>
    <row r="53" spans="1:10" ht="20.399999999999999" customHeight="1" outlineLevel="1">
      <c r="A53" s="16" t="s">
        <v>145</v>
      </c>
      <c r="B53" s="17" t="s">
        <v>74</v>
      </c>
      <c r="C53" s="18">
        <v>339682.2</v>
      </c>
      <c r="D53" s="26">
        <v>339701.4</v>
      </c>
      <c r="E53" s="26">
        <v>340772</v>
      </c>
      <c r="F53" s="26">
        <v>337382.9</v>
      </c>
      <c r="G53" s="19">
        <f t="shared" si="0"/>
        <v>99.323102594130631</v>
      </c>
      <c r="H53" s="19">
        <f t="shared" si="1"/>
        <v>99.317488829895893</v>
      </c>
      <c r="I53" s="19">
        <f t="shared" si="2"/>
        <v>99.005464063948921</v>
      </c>
      <c r="J53" s="19"/>
    </row>
    <row r="54" spans="1:10" ht="57.6" customHeight="1" outlineLevel="1">
      <c r="A54" s="16" t="s">
        <v>75</v>
      </c>
      <c r="B54" s="17" t="s">
        <v>76</v>
      </c>
      <c r="C54" s="18">
        <v>548224.19999999995</v>
      </c>
      <c r="D54" s="26">
        <v>500019.5</v>
      </c>
      <c r="E54" s="26">
        <v>494381.5</v>
      </c>
      <c r="F54" s="26">
        <v>489275</v>
      </c>
      <c r="G54" s="19">
        <f t="shared" si="0"/>
        <v>89.247245926028086</v>
      </c>
      <c r="H54" s="19">
        <f t="shared" si="1"/>
        <v>97.851183803831645</v>
      </c>
      <c r="I54" s="19">
        <f t="shared" si="2"/>
        <v>98.967093226587167</v>
      </c>
      <c r="J54" s="42" t="s">
        <v>193</v>
      </c>
    </row>
    <row r="55" spans="1:10" ht="33" customHeight="1" outlineLevel="1">
      <c r="A55" s="12" t="s">
        <v>77</v>
      </c>
      <c r="B55" s="13" t="s">
        <v>78</v>
      </c>
      <c r="C55" s="14">
        <f>C56+C57</f>
        <v>1859064.7999999998</v>
      </c>
      <c r="D55" s="14">
        <f>D56+D57</f>
        <v>1929777.6</v>
      </c>
      <c r="E55" s="14">
        <f>E56+E57</f>
        <v>1952341.9000000001</v>
      </c>
      <c r="F55" s="14">
        <f>F56+F57</f>
        <v>1922353.7999999998</v>
      </c>
      <c r="G55" s="15">
        <f t="shared" si="0"/>
        <v>103.40434609917847</v>
      </c>
      <c r="H55" s="15">
        <f t="shared" si="1"/>
        <v>99.615302820387157</v>
      </c>
      <c r="I55" s="15">
        <f t="shared" si="2"/>
        <v>98.463993422463531</v>
      </c>
      <c r="J55" s="19"/>
    </row>
    <row r="56" spans="1:10" ht="19.2" customHeight="1">
      <c r="A56" s="16" t="s">
        <v>79</v>
      </c>
      <c r="B56" s="17" t="s">
        <v>80</v>
      </c>
      <c r="C56" s="18">
        <v>1809016.9</v>
      </c>
      <c r="D56" s="26">
        <v>1878435.6</v>
      </c>
      <c r="E56" s="26">
        <v>1871282.1</v>
      </c>
      <c r="F56" s="26">
        <v>1845781.4</v>
      </c>
      <c r="G56" s="19">
        <f t="shared" si="0"/>
        <v>102.03229168284719</v>
      </c>
      <c r="H56" s="19">
        <f t="shared" si="1"/>
        <v>98.261627920595203</v>
      </c>
      <c r="I56" s="19">
        <f t="shared" si="2"/>
        <v>98.637260517802204</v>
      </c>
      <c r="J56" s="19"/>
    </row>
    <row r="57" spans="1:10" ht="60.6" customHeight="1" outlineLevel="1">
      <c r="A57" s="16" t="s">
        <v>81</v>
      </c>
      <c r="B57" s="17" t="s">
        <v>82</v>
      </c>
      <c r="C57" s="18">
        <v>50047.9</v>
      </c>
      <c r="D57" s="26">
        <v>51342</v>
      </c>
      <c r="E57" s="26">
        <v>81059.8</v>
      </c>
      <c r="F57" s="26">
        <v>76572.399999999994</v>
      </c>
      <c r="G57" s="19">
        <f t="shared" si="0"/>
        <v>152.99822769786542</v>
      </c>
      <c r="H57" s="19">
        <f t="shared" si="1"/>
        <v>149.14183319699271</v>
      </c>
      <c r="I57" s="19">
        <f t="shared" si="2"/>
        <v>94.464087007369855</v>
      </c>
      <c r="J57" s="41" t="s">
        <v>187</v>
      </c>
    </row>
    <row r="58" spans="1:10" ht="22.2" customHeight="1" outlineLevel="1">
      <c r="A58" s="12" t="s">
        <v>83</v>
      </c>
      <c r="B58" s="13" t="s">
        <v>84</v>
      </c>
      <c r="C58" s="14">
        <f>C59+C60+C61+C62+C63+C64+C65</f>
        <v>5106023</v>
      </c>
      <c r="D58" s="14">
        <f>D59+D60+D61+D62+D63+D64+D65</f>
        <v>6426266.5</v>
      </c>
      <c r="E58" s="14">
        <f>E59+E60+E61+E62+E63+E64+E65</f>
        <v>6460048.8999999994</v>
      </c>
      <c r="F58" s="14">
        <f>F59+F60+F61+F62+F63+F64+F65</f>
        <v>6297823.9000000004</v>
      </c>
      <c r="G58" s="15">
        <f t="shared" si="0"/>
        <v>123.34107974053387</v>
      </c>
      <c r="H58" s="15">
        <f t="shared" si="1"/>
        <v>98.001287372691436</v>
      </c>
      <c r="I58" s="15">
        <f t="shared" si="2"/>
        <v>97.488796098741616</v>
      </c>
      <c r="J58" s="19"/>
    </row>
    <row r="59" spans="1:10" ht="31.2" customHeight="1">
      <c r="A59" s="16" t="s">
        <v>85</v>
      </c>
      <c r="B59" s="17" t="s">
        <v>86</v>
      </c>
      <c r="C59" s="18">
        <v>2300316.2000000002</v>
      </c>
      <c r="D59" s="26">
        <v>2458395.7999999998</v>
      </c>
      <c r="E59" s="26">
        <v>2459473.4</v>
      </c>
      <c r="F59" s="26">
        <v>2309400.7000000002</v>
      </c>
      <c r="G59" s="19">
        <f t="shared" si="0"/>
        <v>100.39492396740935</v>
      </c>
      <c r="H59" s="19">
        <f t="shared" si="1"/>
        <v>93.939336375371312</v>
      </c>
      <c r="I59" s="19">
        <f t="shared" si="2"/>
        <v>93.898177552967255</v>
      </c>
      <c r="J59" s="19"/>
    </row>
    <row r="60" spans="1:10" ht="324" customHeight="1" outlineLevel="1">
      <c r="A60" s="16" t="s">
        <v>87</v>
      </c>
      <c r="B60" s="17" t="s">
        <v>88</v>
      </c>
      <c r="C60" s="18">
        <v>855396.9</v>
      </c>
      <c r="D60" s="26">
        <v>1241883.8</v>
      </c>
      <c r="E60" s="26">
        <v>1276179.7</v>
      </c>
      <c r="F60" s="26">
        <v>1274802.8</v>
      </c>
      <c r="G60" s="19">
        <f t="shared" si="0"/>
        <v>149.03056113483694</v>
      </c>
      <c r="H60" s="19">
        <f t="shared" si="1"/>
        <v>102.65073109094425</v>
      </c>
      <c r="I60" s="19">
        <f t="shared" si="2"/>
        <v>99.892107671043505</v>
      </c>
      <c r="J60" s="41" t="s">
        <v>191</v>
      </c>
    </row>
    <row r="61" spans="1:10" ht="159" customHeight="1" outlineLevel="1">
      <c r="A61" s="16" t="s">
        <v>89</v>
      </c>
      <c r="B61" s="17" t="s">
        <v>90</v>
      </c>
      <c r="C61" s="18">
        <v>100054.9</v>
      </c>
      <c r="D61" s="26">
        <v>114749.8</v>
      </c>
      <c r="E61" s="26">
        <v>113549.8</v>
      </c>
      <c r="F61" s="26">
        <v>113549.8</v>
      </c>
      <c r="G61" s="19">
        <f t="shared" si="0"/>
        <v>113.48749536504459</v>
      </c>
      <c r="H61" s="19">
        <f t="shared" si="1"/>
        <v>98.954246543349086</v>
      </c>
      <c r="I61" s="19">
        <f t="shared" si="2"/>
        <v>100</v>
      </c>
      <c r="J61" s="42" t="s">
        <v>179</v>
      </c>
    </row>
    <row r="62" spans="1:10" ht="100.2" customHeight="1" outlineLevel="1">
      <c r="A62" s="16" t="s">
        <v>91</v>
      </c>
      <c r="B62" s="17" t="s">
        <v>92</v>
      </c>
      <c r="C62" s="18">
        <v>271619.3</v>
      </c>
      <c r="D62" s="26">
        <v>326217.7</v>
      </c>
      <c r="E62" s="26">
        <v>337880.5</v>
      </c>
      <c r="F62" s="26">
        <v>337880.5</v>
      </c>
      <c r="G62" s="19">
        <f t="shared" si="0"/>
        <v>124.3948791562308</v>
      </c>
      <c r="H62" s="19">
        <f t="shared" si="1"/>
        <v>103.57515855209573</v>
      </c>
      <c r="I62" s="19">
        <f t="shared" si="2"/>
        <v>100</v>
      </c>
      <c r="J62" s="42" t="s">
        <v>180</v>
      </c>
    </row>
    <row r="63" spans="1:10" ht="115.2" customHeight="1" outlineLevel="1">
      <c r="A63" s="16" t="s">
        <v>93</v>
      </c>
      <c r="B63" s="17" t="s">
        <v>94</v>
      </c>
      <c r="C63" s="18">
        <v>212273.4</v>
      </c>
      <c r="D63" s="26">
        <v>220977.9</v>
      </c>
      <c r="E63" s="26">
        <v>198830</v>
      </c>
      <c r="F63" s="26">
        <v>198830</v>
      </c>
      <c r="G63" s="19">
        <f t="shared" si="0"/>
        <v>93.666940841386634</v>
      </c>
      <c r="H63" s="19">
        <f t="shared" si="1"/>
        <v>89.97732352420762</v>
      </c>
      <c r="I63" s="19">
        <f t="shared" si="2"/>
        <v>100</v>
      </c>
      <c r="J63" s="42" t="s">
        <v>173</v>
      </c>
    </row>
    <row r="64" spans="1:10" ht="52.8" customHeight="1" outlineLevel="1">
      <c r="A64" s="16" t="s">
        <v>95</v>
      </c>
      <c r="B64" s="17" t="s">
        <v>96</v>
      </c>
      <c r="C64" s="18">
        <v>61345.2</v>
      </c>
      <c r="D64" s="26">
        <v>61353.8</v>
      </c>
      <c r="E64" s="26">
        <v>61800.7</v>
      </c>
      <c r="F64" s="26">
        <v>57898.5</v>
      </c>
      <c r="G64" s="19">
        <f t="shared" si="0"/>
        <v>94.381467498679612</v>
      </c>
      <c r="H64" s="19">
        <f t="shared" si="1"/>
        <v>94.368237990148941</v>
      </c>
      <c r="I64" s="19">
        <f t="shared" si="2"/>
        <v>93.6858320375012</v>
      </c>
      <c r="J64" s="42" t="s">
        <v>178</v>
      </c>
    </row>
    <row r="65" spans="1:10" ht="211.2" customHeight="1" outlineLevel="1">
      <c r="A65" s="16" t="s">
        <v>97</v>
      </c>
      <c r="B65" s="17" t="s">
        <v>98</v>
      </c>
      <c r="C65" s="18">
        <v>1305017.1000000001</v>
      </c>
      <c r="D65" s="26">
        <v>2002687.7</v>
      </c>
      <c r="E65" s="26">
        <v>2012334.8</v>
      </c>
      <c r="F65" s="26">
        <v>2005461.6</v>
      </c>
      <c r="G65" s="19">
        <f t="shared" si="0"/>
        <v>153.67320474191487</v>
      </c>
      <c r="H65" s="19">
        <f t="shared" si="1"/>
        <v>100.13850886486196</v>
      </c>
      <c r="I65" s="19">
        <f t="shared" si="2"/>
        <v>99.658446497073939</v>
      </c>
      <c r="J65" s="42" t="s">
        <v>202</v>
      </c>
    </row>
    <row r="66" spans="1:10" ht="21" customHeight="1" outlineLevel="1">
      <c r="A66" s="12" t="s">
        <v>99</v>
      </c>
      <c r="B66" s="13" t="s">
        <v>100</v>
      </c>
      <c r="C66" s="14">
        <f>C67+C68+C69+C70+C71</f>
        <v>17509337.199999999</v>
      </c>
      <c r="D66" s="14">
        <f>D67+D68+D69+D70+D71</f>
        <v>17203453.800000001</v>
      </c>
      <c r="E66" s="14">
        <f>E67+E68+E69+E70+E71</f>
        <v>17457191.300000001</v>
      </c>
      <c r="F66" s="14">
        <f>F67+F68+F69+F70+F71</f>
        <v>17035235.699999999</v>
      </c>
      <c r="G66" s="15">
        <f t="shared" si="0"/>
        <v>97.292293279953512</v>
      </c>
      <c r="H66" s="15">
        <f t="shared" si="1"/>
        <v>99.022184138396668</v>
      </c>
      <c r="I66" s="15">
        <f t="shared" si="2"/>
        <v>97.582912435633332</v>
      </c>
      <c r="J66" s="19"/>
    </row>
    <row r="67" spans="1:10" ht="99.6" customHeight="1">
      <c r="A67" s="16" t="s">
        <v>101</v>
      </c>
      <c r="B67" s="17" t="s">
        <v>102</v>
      </c>
      <c r="C67" s="18">
        <v>384273.6</v>
      </c>
      <c r="D67" s="26">
        <v>408640.5</v>
      </c>
      <c r="E67" s="26">
        <v>409040.5</v>
      </c>
      <c r="F67" s="26">
        <v>408238.7</v>
      </c>
      <c r="G67" s="19">
        <f t="shared" si="0"/>
        <v>106.23646797490122</v>
      </c>
      <c r="H67" s="19">
        <f t="shared" si="1"/>
        <v>99.90167396525797</v>
      </c>
      <c r="I67" s="19">
        <f t="shared" si="2"/>
        <v>99.803980290460231</v>
      </c>
      <c r="J67" s="42" t="s">
        <v>188</v>
      </c>
    </row>
    <row r="68" spans="1:10" ht="80.400000000000006" customHeight="1" outlineLevel="1">
      <c r="A68" s="16" t="s">
        <v>103</v>
      </c>
      <c r="B68" s="17" t="s">
        <v>104</v>
      </c>
      <c r="C68" s="18">
        <v>2586583.4</v>
      </c>
      <c r="D68" s="26">
        <v>2454584.9</v>
      </c>
      <c r="E68" s="26">
        <v>2462505.5</v>
      </c>
      <c r="F68" s="26">
        <v>2364237.5</v>
      </c>
      <c r="G68" s="19">
        <f t="shared" si="0"/>
        <v>91.403876635100957</v>
      </c>
      <c r="H68" s="19">
        <f t="shared" si="1"/>
        <v>96.319239151190089</v>
      </c>
      <c r="I68" s="19">
        <f t="shared" si="2"/>
        <v>96.009430232744663</v>
      </c>
      <c r="J68" s="42" t="s">
        <v>192</v>
      </c>
    </row>
    <row r="69" spans="1:10" ht="32.4" customHeight="1" outlineLevel="1">
      <c r="A69" s="16" t="s">
        <v>105</v>
      </c>
      <c r="B69" s="17" t="s">
        <v>106</v>
      </c>
      <c r="C69" s="18">
        <v>11890417.1</v>
      </c>
      <c r="D69" s="26">
        <v>11699444</v>
      </c>
      <c r="E69" s="26">
        <v>11754200.4</v>
      </c>
      <c r="F69" s="26">
        <v>11516659.6</v>
      </c>
      <c r="G69" s="19">
        <f t="shared" si="0"/>
        <v>96.856649376917147</v>
      </c>
      <c r="H69" s="19">
        <f t="shared" si="1"/>
        <v>98.437665926688481</v>
      </c>
      <c r="I69" s="19">
        <f t="shared" si="2"/>
        <v>97.979098603763802</v>
      </c>
      <c r="J69" s="19"/>
    </row>
    <row r="70" spans="1:10" ht="21.6" customHeight="1" outlineLevel="1">
      <c r="A70" s="16" t="s">
        <v>107</v>
      </c>
      <c r="B70" s="17" t="s">
        <v>108</v>
      </c>
      <c r="C70" s="18">
        <v>2402070.2999999998</v>
      </c>
      <c r="D70" s="26">
        <v>2386237.7000000002</v>
      </c>
      <c r="E70" s="26">
        <v>2543026.2000000002</v>
      </c>
      <c r="F70" s="26">
        <v>2460120.7000000002</v>
      </c>
      <c r="G70" s="19">
        <f t="shared" si="0"/>
        <v>102.41668197637682</v>
      </c>
      <c r="H70" s="19">
        <f t="shared" si="1"/>
        <v>103.0962129212861</v>
      </c>
      <c r="I70" s="19">
        <f t="shared" si="2"/>
        <v>96.739888090810865</v>
      </c>
      <c r="J70" s="19"/>
    </row>
    <row r="71" spans="1:10" ht="126.6" customHeight="1" outlineLevel="1">
      <c r="A71" s="16" t="s">
        <v>109</v>
      </c>
      <c r="B71" s="17" t="s">
        <v>110</v>
      </c>
      <c r="C71" s="18">
        <v>245992.8</v>
      </c>
      <c r="D71" s="26">
        <v>254546.7</v>
      </c>
      <c r="E71" s="26">
        <v>288418.7</v>
      </c>
      <c r="F71" s="26">
        <v>285979.2</v>
      </c>
      <c r="G71" s="19">
        <f t="shared" si="0"/>
        <v>116.25510990565579</v>
      </c>
      <c r="H71" s="19">
        <f t="shared" si="1"/>
        <v>112.34842172379371</v>
      </c>
      <c r="I71" s="19">
        <f t="shared" si="2"/>
        <v>99.154181056914823</v>
      </c>
      <c r="J71" s="41" t="s">
        <v>197</v>
      </c>
    </row>
    <row r="72" spans="1:10" ht="31.2" customHeight="1" outlineLevel="1">
      <c r="A72" s="12" t="s">
        <v>111</v>
      </c>
      <c r="B72" s="13" t="s">
        <v>112</v>
      </c>
      <c r="C72" s="14">
        <f>C73+C74+C75+C76</f>
        <v>532945.5</v>
      </c>
      <c r="D72" s="14">
        <f>D73+D74+D75+D76</f>
        <v>536065</v>
      </c>
      <c r="E72" s="14">
        <f>E73+E74+E75+E76</f>
        <v>543060.4</v>
      </c>
      <c r="F72" s="14">
        <f>F73+F74+F75+F76</f>
        <v>540866.30000000005</v>
      </c>
      <c r="G72" s="15">
        <f t="shared" si="0"/>
        <v>101.48623076843694</v>
      </c>
      <c r="H72" s="15">
        <f t="shared" si="1"/>
        <v>100.89565631033551</v>
      </c>
      <c r="I72" s="15">
        <f t="shared" si="2"/>
        <v>99.595974959691418</v>
      </c>
      <c r="J72" s="19"/>
    </row>
    <row r="73" spans="1:10" ht="19.8" customHeight="1">
      <c r="A73" s="16" t="s">
        <v>113</v>
      </c>
      <c r="B73" s="17" t="s">
        <v>114</v>
      </c>
      <c r="C73" s="18">
        <v>61637.3</v>
      </c>
      <c r="D73" s="26">
        <v>62192.4</v>
      </c>
      <c r="E73" s="26">
        <v>62529.9</v>
      </c>
      <c r="F73" s="26">
        <v>62436.4</v>
      </c>
      <c r="G73" s="19">
        <f t="shared" si="0"/>
        <v>101.29645523084235</v>
      </c>
      <c r="H73" s="19">
        <f t="shared" si="1"/>
        <v>100.39233089573645</v>
      </c>
      <c r="I73" s="19">
        <f t="shared" si="2"/>
        <v>99.850471534417935</v>
      </c>
      <c r="J73" s="19"/>
    </row>
    <row r="74" spans="1:10" ht="51.6" customHeight="1" outlineLevel="1">
      <c r="A74" s="16" t="s">
        <v>115</v>
      </c>
      <c r="B74" s="17" t="s">
        <v>116</v>
      </c>
      <c r="C74" s="18">
        <v>171041.9</v>
      </c>
      <c r="D74" s="26">
        <v>160732.9</v>
      </c>
      <c r="E74" s="26">
        <v>160732.79999999999</v>
      </c>
      <c r="F74" s="26">
        <v>160219.70000000001</v>
      </c>
      <c r="G74" s="19">
        <f t="shared" si="0"/>
        <v>93.672778424467936</v>
      </c>
      <c r="H74" s="19">
        <f t="shared" si="1"/>
        <v>99.680712536139168</v>
      </c>
      <c r="I74" s="19">
        <f t="shared" si="2"/>
        <v>99.680774552549337</v>
      </c>
      <c r="J74" s="42" t="s">
        <v>183</v>
      </c>
    </row>
    <row r="75" spans="1:10" ht="101.4" customHeight="1" outlineLevel="1">
      <c r="A75" s="16" t="s">
        <v>117</v>
      </c>
      <c r="B75" s="17" t="s">
        <v>118</v>
      </c>
      <c r="C75" s="18">
        <v>278763.2</v>
      </c>
      <c r="D75" s="26">
        <v>291261</v>
      </c>
      <c r="E75" s="26">
        <v>297270.2</v>
      </c>
      <c r="F75" s="26">
        <v>295716.40000000002</v>
      </c>
      <c r="G75" s="19">
        <f t="shared" si="0"/>
        <v>106.08157748225018</v>
      </c>
      <c r="H75" s="19">
        <f t="shared" si="1"/>
        <v>101.52969329913721</v>
      </c>
      <c r="I75" s="19">
        <f t="shared" si="2"/>
        <v>99.477310541049874</v>
      </c>
      <c r="J75" s="42" t="s">
        <v>200</v>
      </c>
    </row>
    <row r="76" spans="1:10" ht="44.4" customHeight="1" outlineLevel="1">
      <c r="A76" s="16" t="s">
        <v>119</v>
      </c>
      <c r="B76" s="17" t="s">
        <v>120</v>
      </c>
      <c r="C76" s="18">
        <v>21503.1</v>
      </c>
      <c r="D76" s="26">
        <v>21878.7</v>
      </c>
      <c r="E76" s="26">
        <v>22527.5</v>
      </c>
      <c r="F76" s="26">
        <v>22493.8</v>
      </c>
      <c r="G76" s="19">
        <f t="shared" ref="G76:G84" si="3">F76*100/C76</f>
        <v>104.60724267663733</v>
      </c>
      <c r="H76" s="19">
        <f t="shared" ref="H76:H84" si="4">F76*100/D76</f>
        <v>102.81141018433453</v>
      </c>
      <c r="I76" s="19">
        <f t="shared" ref="I76:I84" si="5">F76*100/E76</f>
        <v>99.850405060481634</v>
      </c>
      <c r="J76" s="19"/>
    </row>
    <row r="77" spans="1:10" ht="34.200000000000003" customHeight="1" outlineLevel="1">
      <c r="A77" s="12" t="s">
        <v>121</v>
      </c>
      <c r="B77" s="13" t="s">
        <v>122</v>
      </c>
      <c r="C77" s="14">
        <f>C78</f>
        <v>121480</v>
      </c>
      <c r="D77" s="14">
        <f>D78</f>
        <v>131080</v>
      </c>
      <c r="E77" s="14">
        <f>E78</f>
        <v>131080</v>
      </c>
      <c r="F77" s="14">
        <f>F78</f>
        <v>129787.2</v>
      </c>
      <c r="G77" s="15">
        <f t="shared" si="3"/>
        <v>106.83832729667435</v>
      </c>
      <c r="H77" s="15">
        <f t="shared" si="4"/>
        <v>99.013732072017092</v>
      </c>
      <c r="I77" s="15">
        <f t="shared" si="5"/>
        <v>99.013732072017092</v>
      </c>
      <c r="J77" s="19"/>
    </row>
    <row r="78" spans="1:10" ht="90.6" customHeight="1">
      <c r="A78" s="16" t="s">
        <v>123</v>
      </c>
      <c r="B78" s="17" t="s">
        <v>124</v>
      </c>
      <c r="C78" s="18">
        <v>121480</v>
      </c>
      <c r="D78" s="26">
        <v>131080</v>
      </c>
      <c r="E78" s="26">
        <v>131080</v>
      </c>
      <c r="F78" s="26">
        <v>129787.2</v>
      </c>
      <c r="G78" s="19">
        <f t="shared" si="3"/>
        <v>106.83832729667435</v>
      </c>
      <c r="H78" s="19">
        <f t="shared" si="4"/>
        <v>99.013732072017092</v>
      </c>
      <c r="I78" s="19">
        <f t="shared" si="5"/>
        <v>99.013732072017092</v>
      </c>
      <c r="J78" s="42" t="s">
        <v>184</v>
      </c>
    </row>
    <row r="79" spans="1:10" ht="48" customHeight="1" outlineLevel="1">
      <c r="A79" s="12" t="s">
        <v>125</v>
      </c>
      <c r="B79" s="13" t="s">
        <v>126</v>
      </c>
      <c r="C79" s="14">
        <f>C80</f>
        <v>2105748.7000000002</v>
      </c>
      <c r="D79" s="14">
        <f>D80</f>
        <v>2039632.2</v>
      </c>
      <c r="E79" s="14">
        <f>E80</f>
        <v>2039632.2</v>
      </c>
      <c r="F79" s="14">
        <f>F80</f>
        <v>1507752.3</v>
      </c>
      <c r="G79" s="15">
        <f t="shared" si="3"/>
        <v>71.601720566181513</v>
      </c>
      <c r="H79" s="15">
        <f t="shared" si="4"/>
        <v>73.922754308350306</v>
      </c>
      <c r="I79" s="15">
        <f t="shared" si="5"/>
        <v>73.922754308350306</v>
      </c>
      <c r="J79" s="19"/>
    </row>
    <row r="80" spans="1:10" ht="63.6" customHeight="1" outlineLevel="1">
      <c r="A80" s="16" t="s">
        <v>127</v>
      </c>
      <c r="B80" s="17" t="s">
        <v>128</v>
      </c>
      <c r="C80" s="18">
        <v>2105748.7000000002</v>
      </c>
      <c r="D80" s="26">
        <v>2039632.2</v>
      </c>
      <c r="E80" s="26">
        <v>2039632.2</v>
      </c>
      <c r="F80" s="26">
        <v>1507752.3</v>
      </c>
      <c r="G80" s="19">
        <f t="shared" si="3"/>
        <v>71.601720566181513</v>
      </c>
      <c r="H80" s="19">
        <f t="shared" si="4"/>
        <v>73.922754308350306</v>
      </c>
      <c r="I80" s="19">
        <f t="shared" si="5"/>
        <v>73.922754308350306</v>
      </c>
      <c r="J80" s="41" t="s">
        <v>182</v>
      </c>
    </row>
    <row r="81" spans="1:10" ht="75" customHeight="1" outlineLevel="1">
      <c r="A81" s="12" t="s">
        <v>129</v>
      </c>
      <c r="B81" s="13" t="s">
        <v>130</v>
      </c>
      <c r="C81" s="14">
        <f>C82+C83+C84</f>
        <v>5271754.0999999996</v>
      </c>
      <c r="D81" s="14">
        <f>D82+D83+D84</f>
        <v>5345993.8</v>
      </c>
      <c r="E81" s="14">
        <f>E82+E83+E84</f>
        <v>5497935</v>
      </c>
      <c r="F81" s="14">
        <f>F82+F83+F84</f>
        <v>5482869.5</v>
      </c>
      <c r="G81" s="15">
        <f t="shared" si="3"/>
        <v>104.00465188617201</v>
      </c>
      <c r="H81" s="15">
        <f t="shared" si="4"/>
        <v>102.56034154023898</v>
      </c>
      <c r="I81" s="15">
        <f t="shared" si="5"/>
        <v>99.725978935727682</v>
      </c>
      <c r="J81" s="19"/>
    </row>
    <row r="82" spans="1:10" ht="73.8" customHeight="1">
      <c r="A82" s="16" t="s">
        <v>131</v>
      </c>
      <c r="B82" s="17" t="s">
        <v>132</v>
      </c>
      <c r="C82" s="18">
        <v>2990430.4</v>
      </c>
      <c r="D82" s="26">
        <v>2990430.4</v>
      </c>
      <c r="E82" s="26">
        <v>2990430.4</v>
      </c>
      <c r="F82" s="26">
        <v>2990430.4</v>
      </c>
      <c r="G82" s="19">
        <f t="shared" si="3"/>
        <v>100</v>
      </c>
      <c r="H82" s="19">
        <f t="shared" si="4"/>
        <v>100</v>
      </c>
      <c r="I82" s="19">
        <f t="shared" si="5"/>
        <v>100</v>
      </c>
      <c r="J82" s="19"/>
    </row>
    <row r="83" spans="1:10" ht="21.6" customHeight="1" outlineLevel="1">
      <c r="A83" s="16" t="s">
        <v>133</v>
      </c>
      <c r="B83" s="17" t="s">
        <v>134</v>
      </c>
      <c r="C83" s="18">
        <v>1773650.9</v>
      </c>
      <c r="D83" s="26">
        <v>1834758.9</v>
      </c>
      <c r="E83" s="26">
        <v>1834767.9</v>
      </c>
      <c r="F83" s="26">
        <v>1822079</v>
      </c>
      <c r="G83" s="19">
        <f t="shared" si="3"/>
        <v>102.73041893418824</v>
      </c>
      <c r="H83" s="19">
        <f t="shared" si="4"/>
        <v>99.308906472670614</v>
      </c>
      <c r="I83" s="19">
        <f t="shared" si="5"/>
        <v>99.30841933739957</v>
      </c>
      <c r="J83" s="19"/>
    </row>
    <row r="84" spans="1:10" ht="172.2" customHeight="1">
      <c r="A84" s="16" t="s">
        <v>135</v>
      </c>
      <c r="B84" s="17" t="s">
        <v>136</v>
      </c>
      <c r="C84" s="18">
        <v>507672.8</v>
      </c>
      <c r="D84" s="26">
        <v>520804.5</v>
      </c>
      <c r="E84" s="26">
        <v>672736.7</v>
      </c>
      <c r="F84" s="26">
        <v>670360.1</v>
      </c>
      <c r="G84" s="19">
        <f t="shared" si="3"/>
        <v>132.04569951354495</v>
      </c>
      <c r="H84" s="19">
        <f t="shared" si="4"/>
        <v>128.71626493242667</v>
      </c>
      <c r="I84" s="19">
        <f t="shared" si="5"/>
        <v>99.646726572223585</v>
      </c>
      <c r="J84" s="42" t="s">
        <v>201</v>
      </c>
    </row>
    <row r="85" spans="1:10">
      <c r="F85" s="11"/>
    </row>
  </sheetData>
  <mergeCells count="13">
    <mergeCell ref="A1:J1"/>
    <mergeCell ref="F8:F9"/>
    <mergeCell ref="D8:D9"/>
    <mergeCell ref="F7:I7"/>
    <mergeCell ref="A5:J5"/>
    <mergeCell ref="G8:I8"/>
    <mergeCell ref="J8:J9"/>
    <mergeCell ref="A8:A9"/>
    <mergeCell ref="B8:B9"/>
    <mergeCell ref="C8:C9"/>
    <mergeCell ref="E8:E9"/>
    <mergeCell ref="A2:J2"/>
    <mergeCell ref="A3:J3"/>
  </mergeCells>
  <phoneticPr fontId="0" type="noConversion"/>
  <pageMargins left="0.39370078740157483" right="0.39370078740157483" top="0.78740157480314965" bottom="0.78740157480314965" header="0.39370078740157483" footer="0.15748031496062992"/>
  <pageSetup paperSize="9" scale="95" firstPageNumber="62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uti</cp:lastModifiedBy>
  <cp:lastPrinted>2020-04-14T03:46:34Z</cp:lastPrinted>
  <dcterms:created xsi:type="dcterms:W3CDTF">2002-03-11T10:22:12Z</dcterms:created>
  <dcterms:modified xsi:type="dcterms:W3CDTF">2020-04-14T03:50:45Z</dcterms:modified>
</cp:coreProperties>
</file>